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6675" yWindow="450" windowWidth="14805" windowHeight="8010"/>
  </bookViews>
  <sheets>
    <sheet name="дети" sheetId="1" r:id="rId1"/>
    <sheet name="стаж" sheetId="2" r:id="rId2"/>
    <sheet name="образование" sheetId="3" r:id="rId3"/>
    <sheet name="возраст" sheetId="5" r:id="rId4"/>
    <sheet name="квалификация" sheetId="6" r:id="rId5"/>
  </sheets>
  <externalReferences>
    <externalReference r:id="rId6"/>
  </externalReferences>
  <calcPr calcId="162913" calcCompleted="0"/>
</workbook>
</file>

<file path=xl/calcChain.xml><?xml version="1.0" encoding="utf-8"?>
<calcChain xmlns="http://schemas.openxmlformats.org/spreadsheetml/2006/main">
  <c r="J7" i="1" l="1"/>
  <c r="K6" i="1" s="1"/>
  <c r="K4" i="1" l="1"/>
  <c r="I4" i="1" s="1"/>
  <c r="K2" i="1"/>
  <c r="K3" i="1"/>
  <c r="K1" i="1"/>
  <c r="K5" i="1"/>
  <c r="A17" i="2" l="1"/>
  <c r="D8" i="6" l="1"/>
  <c r="E4" i="6" s="1"/>
  <c r="E7" i="6"/>
  <c r="E6" i="6"/>
  <c r="E5" i="6"/>
  <c r="E28" i="5" l="1"/>
  <c r="F28" i="5" s="1"/>
  <c r="E24" i="5"/>
  <c r="H24" i="5" s="1"/>
  <c r="A14" i="5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E14" i="5"/>
  <c r="F14" i="5" s="1"/>
  <c r="A30" i="5" l="1"/>
  <c r="A31" i="5" s="1"/>
  <c r="J28" i="5"/>
  <c r="I28" i="5"/>
  <c r="G28" i="5"/>
  <c r="K28" i="5"/>
  <c r="H28" i="5"/>
  <c r="G24" i="5"/>
  <c r="F24" i="5"/>
  <c r="K24" i="5"/>
  <c r="J24" i="5"/>
  <c r="I24" i="5"/>
  <c r="G14" i="5"/>
  <c r="H14" i="5"/>
  <c r="K14" i="5"/>
  <c r="J14" i="5"/>
  <c r="I14" i="5"/>
  <c r="C43" i="1"/>
  <c r="D41" i="1" s="1"/>
  <c r="A32" i="5" l="1"/>
  <c r="A33" i="5" s="1"/>
  <c r="A34" i="5" s="1"/>
  <c r="D42" i="1"/>
  <c r="A35" i="5" l="1"/>
  <c r="A36" i="5" s="1"/>
  <c r="A37" i="5" s="1"/>
  <c r="E21" i="5" l="1"/>
  <c r="H21" i="5" s="1"/>
  <c r="E29" i="5"/>
  <c r="G29" i="5" s="1"/>
  <c r="Q28" i="5"/>
  <c r="U28" i="5" s="1"/>
  <c r="Q24" i="5"/>
  <c r="T24" i="5" s="1"/>
  <c r="Q13" i="5"/>
  <c r="M16" i="5"/>
  <c r="E13" i="5"/>
  <c r="I21" i="5" l="1"/>
  <c r="J21" i="5"/>
  <c r="K21" i="5"/>
  <c r="F21" i="5"/>
  <c r="G21" i="5"/>
  <c r="H29" i="5"/>
  <c r="I29" i="5"/>
  <c r="J29" i="5"/>
  <c r="K29" i="5"/>
  <c r="F29" i="5"/>
  <c r="T28" i="5"/>
  <c r="S28" i="5"/>
  <c r="R28" i="5"/>
  <c r="W28" i="5"/>
  <c r="V28" i="5"/>
  <c r="S24" i="5"/>
  <c r="R24" i="5"/>
  <c r="W24" i="5"/>
  <c r="V24" i="5"/>
  <c r="U24" i="5"/>
  <c r="M20" i="5"/>
  <c r="M21" i="5" l="1"/>
  <c r="M22" i="5" s="1"/>
  <c r="M23" i="5" s="1"/>
  <c r="M24" i="5" s="1"/>
  <c r="M25" i="5" s="1"/>
  <c r="M26" i="5" s="1"/>
  <c r="Q29" i="5"/>
  <c r="W29" i="5" s="1"/>
  <c r="Q21" i="5"/>
  <c r="W21" i="5" s="1"/>
  <c r="I9" i="2"/>
  <c r="I8" i="2"/>
  <c r="I7" i="2"/>
  <c r="I6" i="2"/>
  <c r="I5" i="2"/>
  <c r="I4" i="2"/>
  <c r="G9" i="2"/>
  <c r="G8" i="2"/>
  <c r="G7" i="2"/>
  <c r="G6" i="2"/>
  <c r="G5" i="2"/>
  <c r="G4" i="2"/>
  <c r="U29" i="5" l="1"/>
  <c r="V29" i="5"/>
  <c r="R29" i="5"/>
  <c r="S29" i="5"/>
  <c r="T29" i="5"/>
  <c r="V21" i="5"/>
  <c r="R21" i="5"/>
  <c r="S21" i="5"/>
  <c r="T21" i="5"/>
  <c r="U21" i="5"/>
  <c r="C33" i="1"/>
  <c r="D32" i="1" l="1"/>
  <c r="D31" i="1"/>
  <c r="D30" i="1"/>
  <c r="C9" i="1"/>
  <c r="E22" i="5"/>
  <c r="E18" i="5" l="1"/>
  <c r="F18" i="5" s="1"/>
  <c r="E37" i="5"/>
  <c r="Q37" i="5"/>
  <c r="E36" i="5"/>
  <c r="F36" i="5" s="1"/>
  <c r="Q36" i="5"/>
  <c r="E35" i="5"/>
  <c r="F35" i="5" s="1"/>
  <c r="Q35" i="5"/>
  <c r="E34" i="5"/>
  <c r="Q34" i="5"/>
  <c r="E33" i="5"/>
  <c r="F33" i="5" s="1"/>
  <c r="Q33" i="5"/>
  <c r="E32" i="5"/>
  <c r="Q32" i="5"/>
  <c r="E31" i="5"/>
  <c r="E30" i="5"/>
  <c r="F30" i="5" s="1"/>
  <c r="Q30" i="5"/>
  <c r="E27" i="5"/>
  <c r="Q27" i="5"/>
  <c r="T27" i="5" s="1"/>
  <c r="E26" i="5"/>
  <c r="Q26" i="5"/>
  <c r="E25" i="5"/>
  <c r="F25" i="5" s="1"/>
  <c r="Q25" i="5"/>
  <c r="T25" i="5" s="1"/>
  <c r="H22" i="5"/>
  <c r="Q22" i="5"/>
  <c r="U22" i="5" s="1"/>
  <c r="E23" i="5"/>
  <c r="H23" i="5" s="1"/>
  <c r="Q23" i="5"/>
  <c r="T23" i="5" s="1"/>
  <c r="Q20" i="5"/>
  <c r="U20" i="5" s="1"/>
  <c r="E20" i="5"/>
  <c r="I20" i="5" s="1"/>
  <c r="Q19" i="5"/>
  <c r="S19" i="5" s="1"/>
  <c r="E19" i="5"/>
  <c r="I19" i="5" s="1"/>
  <c r="Q17" i="5"/>
  <c r="S17" i="5" s="1"/>
  <c r="E17" i="5"/>
  <c r="I17" i="5" s="1"/>
  <c r="Q16" i="5"/>
  <c r="R16" i="5" s="1"/>
  <c r="E16" i="5"/>
  <c r="F16" i="5" s="1"/>
  <c r="Q15" i="5"/>
  <c r="U15" i="5" s="1"/>
  <c r="M27" i="5"/>
  <c r="E15" i="5"/>
  <c r="I15" i="5" s="1"/>
  <c r="U13" i="5"/>
  <c r="G13" i="5"/>
  <c r="M28" i="5" l="1"/>
  <c r="M29" i="5" s="1"/>
  <c r="M30" i="5" s="1"/>
  <c r="M33" i="5" s="1"/>
  <c r="M34" i="5" s="1"/>
  <c r="S16" i="5"/>
  <c r="T16" i="5"/>
  <c r="F22" i="5"/>
  <c r="T19" i="5"/>
  <c r="F23" i="5"/>
  <c r="I22" i="5"/>
  <c r="E41" i="5"/>
  <c r="B50" i="5" s="1"/>
  <c r="R22" i="5"/>
  <c r="T22" i="5"/>
  <c r="T17" i="5"/>
  <c r="T13" i="5"/>
  <c r="U23" i="5"/>
  <c r="U16" i="5"/>
  <c r="S13" i="5"/>
  <c r="R25" i="5"/>
  <c r="R23" i="5"/>
  <c r="S15" i="5"/>
  <c r="I23" i="5"/>
  <c r="H17" i="5"/>
  <c r="F20" i="5"/>
  <c r="G20" i="5"/>
  <c r="H20" i="5"/>
  <c r="H25" i="5"/>
  <c r="K15" i="5"/>
  <c r="J15" i="5"/>
  <c r="H16" i="5"/>
  <c r="K17" i="5"/>
  <c r="J17" i="5"/>
  <c r="Q41" i="5"/>
  <c r="W13" i="5"/>
  <c r="V13" i="5"/>
  <c r="G15" i="5"/>
  <c r="W19" i="5"/>
  <c r="V19" i="5"/>
  <c r="R13" i="5"/>
  <c r="H15" i="5"/>
  <c r="G17" i="5"/>
  <c r="R19" i="5"/>
  <c r="K23" i="5"/>
  <c r="J23" i="5"/>
  <c r="G23" i="5"/>
  <c r="K22" i="5"/>
  <c r="J22" i="5"/>
  <c r="G22" i="5"/>
  <c r="W20" i="5"/>
  <c r="V20" i="5"/>
  <c r="K27" i="5"/>
  <c r="I27" i="5"/>
  <c r="J27" i="5"/>
  <c r="G27" i="5"/>
  <c r="W32" i="5"/>
  <c r="U32" i="5"/>
  <c r="V32" i="5"/>
  <c r="T32" i="5"/>
  <c r="S32" i="5"/>
  <c r="U34" i="5"/>
  <c r="W34" i="5"/>
  <c r="V34" i="5"/>
  <c r="T34" i="5"/>
  <c r="S34" i="5"/>
  <c r="W37" i="5"/>
  <c r="V37" i="5"/>
  <c r="U37" i="5"/>
  <c r="T37" i="5"/>
  <c r="S37" i="5"/>
  <c r="R20" i="5"/>
  <c r="W26" i="5"/>
  <c r="U26" i="5"/>
  <c r="V26" i="5"/>
  <c r="S26" i="5"/>
  <c r="F27" i="5"/>
  <c r="R32" i="5"/>
  <c r="R34" i="5"/>
  <c r="R37" i="5"/>
  <c r="K19" i="5"/>
  <c r="J19" i="5"/>
  <c r="K13" i="5"/>
  <c r="J13" i="5"/>
  <c r="I13" i="5"/>
  <c r="W17" i="5"/>
  <c r="V17" i="5"/>
  <c r="F19" i="5"/>
  <c r="U19" i="5"/>
  <c r="S20" i="5"/>
  <c r="R26" i="5"/>
  <c r="H27" i="5"/>
  <c r="K31" i="5"/>
  <c r="J31" i="5"/>
  <c r="I31" i="5"/>
  <c r="H31" i="5"/>
  <c r="G31" i="5"/>
  <c r="I32" i="5"/>
  <c r="K32" i="5"/>
  <c r="J32" i="5"/>
  <c r="H32" i="5"/>
  <c r="G32" i="5"/>
  <c r="K34" i="5"/>
  <c r="I34" i="5"/>
  <c r="J34" i="5"/>
  <c r="H34" i="5"/>
  <c r="G34" i="5"/>
  <c r="K37" i="5"/>
  <c r="I37" i="5"/>
  <c r="J37" i="5"/>
  <c r="H37" i="5"/>
  <c r="G37" i="5"/>
  <c r="K16" i="5"/>
  <c r="J16" i="5"/>
  <c r="W15" i="5"/>
  <c r="V15" i="5"/>
  <c r="F13" i="5"/>
  <c r="R15" i="5"/>
  <c r="G16" i="5"/>
  <c r="R17" i="5"/>
  <c r="G19" i="5"/>
  <c r="K20" i="5"/>
  <c r="J20" i="5"/>
  <c r="T20" i="5"/>
  <c r="W23" i="5"/>
  <c r="V23" i="5"/>
  <c r="S23" i="5"/>
  <c r="W22" i="5"/>
  <c r="V22" i="5"/>
  <c r="S22" i="5"/>
  <c r="U25" i="5"/>
  <c r="W25" i="5"/>
  <c r="V25" i="5"/>
  <c r="S25" i="5"/>
  <c r="T26" i="5"/>
  <c r="F31" i="5"/>
  <c r="F32" i="5"/>
  <c r="F34" i="5"/>
  <c r="F37" i="5"/>
  <c r="H19" i="5"/>
  <c r="K26" i="5"/>
  <c r="J26" i="5"/>
  <c r="I26" i="5"/>
  <c r="G26" i="5"/>
  <c r="U30" i="5"/>
  <c r="W30" i="5"/>
  <c r="V30" i="5"/>
  <c r="T30" i="5"/>
  <c r="S30" i="5"/>
  <c r="W33" i="5"/>
  <c r="V33" i="5"/>
  <c r="U33" i="5"/>
  <c r="T33" i="5"/>
  <c r="S33" i="5"/>
  <c r="U35" i="5"/>
  <c r="W35" i="5"/>
  <c r="V35" i="5"/>
  <c r="T35" i="5"/>
  <c r="S35" i="5"/>
  <c r="W36" i="5"/>
  <c r="V36" i="5"/>
  <c r="U36" i="5"/>
  <c r="T36" i="5"/>
  <c r="S36" i="5"/>
  <c r="F15" i="5"/>
  <c r="F26" i="5"/>
  <c r="U27" i="5"/>
  <c r="W27" i="5"/>
  <c r="V27" i="5"/>
  <c r="S27" i="5"/>
  <c r="R30" i="5"/>
  <c r="R33" i="5"/>
  <c r="R35" i="5"/>
  <c r="R36" i="5"/>
  <c r="H13" i="5"/>
  <c r="T15" i="5"/>
  <c r="I16" i="5"/>
  <c r="W16" i="5"/>
  <c r="V16" i="5"/>
  <c r="F17" i="5"/>
  <c r="U17" i="5"/>
  <c r="K25" i="5"/>
  <c r="J25" i="5"/>
  <c r="I25" i="5"/>
  <c r="G25" i="5"/>
  <c r="H26" i="5"/>
  <c r="R27" i="5"/>
  <c r="K30" i="5"/>
  <c r="J30" i="5"/>
  <c r="I30" i="5"/>
  <c r="H30" i="5"/>
  <c r="G30" i="5"/>
  <c r="K33" i="5"/>
  <c r="J33" i="5"/>
  <c r="I33" i="5"/>
  <c r="H33" i="5"/>
  <c r="G33" i="5"/>
  <c r="K35" i="5"/>
  <c r="J35" i="5"/>
  <c r="I35" i="5"/>
  <c r="H35" i="5"/>
  <c r="G35" i="5"/>
  <c r="I36" i="5"/>
  <c r="K36" i="5"/>
  <c r="J36" i="5"/>
  <c r="H36" i="5"/>
  <c r="G36" i="5"/>
  <c r="K18" i="5"/>
  <c r="J18" i="5"/>
  <c r="I18" i="5"/>
  <c r="H18" i="5"/>
  <c r="G18" i="5"/>
  <c r="M35" i="5" l="1"/>
  <c r="M36" i="5" s="1"/>
  <c r="M37" i="5" s="1"/>
  <c r="B51" i="5"/>
  <c r="F41" i="5"/>
  <c r="R41" i="5"/>
  <c r="K41" i="5"/>
  <c r="W41" i="5"/>
  <c r="B4" i="5" l="1"/>
  <c r="H43" i="5"/>
  <c r="H41" i="5"/>
  <c r="G41" i="5"/>
  <c r="D9" i="5"/>
  <c r="T48" i="5"/>
  <c r="T43" i="5"/>
  <c r="T41" i="5"/>
  <c r="S41" i="5"/>
  <c r="H48" i="5"/>
  <c r="B9" i="5"/>
  <c r="T45" i="5" l="1"/>
  <c r="U41" i="5"/>
  <c r="D6" i="5"/>
  <c r="H44" i="5"/>
  <c r="B5" i="5"/>
  <c r="D5" i="5"/>
  <c r="T44" i="5"/>
  <c r="B6" i="5"/>
  <c r="H45" i="5"/>
  <c r="I41" i="5"/>
  <c r="J41" i="5" l="1"/>
  <c r="H46" i="5"/>
  <c r="B7" i="5"/>
  <c r="D7" i="5"/>
  <c r="V41" i="5"/>
  <c r="T46" i="5"/>
  <c r="B8" i="5" l="1"/>
  <c r="H47" i="5"/>
  <c r="H49" i="5" s="1"/>
  <c r="T47" i="5"/>
  <c r="T49" i="5" s="1"/>
  <c r="D8" i="5"/>
  <c r="U48" i="5" l="1"/>
  <c r="U44" i="5"/>
  <c r="U45" i="5"/>
  <c r="U46" i="5"/>
  <c r="U47" i="5"/>
  <c r="B10" i="5"/>
  <c r="C4" i="5" s="1"/>
  <c r="D10" i="5"/>
  <c r="E8" i="5" s="1"/>
  <c r="E9" i="5" l="1"/>
  <c r="E6" i="5"/>
  <c r="E5" i="5"/>
  <c r="E7" i="5"/>
  <c r="C9" i="5"/>
  <c r="C6" i="5"/>
  <c r="C5" i="5"/>
  <c r="C7" i="5"/>
  <c r="C8" i="5"/>
  <c r="I48" i="5"/>
  <c r="I44" i="5"/>
  <c r="I45" i="5"/>
  <c r="I46" i="5"/>
  <c r="I47" i="5"/>
  <c r="F32" i="3" l="1"/>
  <c r="B5" i="3" s="1"/>
  <c r="E32" i="3"/>
  <c r="B4" i="3" s="1"/>
  <c r="D32" i="3"/>
  <c r="B2" i="3" s="1"/>
  <c r="L40" i="2"/>
  <c r="B10" i="2" s="1"/>
  <c r="K40" i="2"/>
  <c r="B9" i="2" s="1"/>
  <c r="J40" i="2"/>
  <c r="B8" i="2" s="1"/>
  <c r="I40" i="2"/>
  <c r="B7" i="2" s="1"/>
  <c r="H40" i="2"/>
  <c r="B6" i="2" s="1"/>
  <c r="G40" i="2"/>
  <c r="B5" i="2" s="1"/>
  <c r="F40" i="2"/>
  <c r="B4" i="2" s="1"/>
  <c r="E40" i="2"/>
  <c r="A18" i="2"/>
  <c r="A19" i="2" l="1"/>
  <c r="B6" i="3"/>
  <c r="N40" i="2"/>
  <c r="B3" i="2"/>
  <c r="B11" i="2" s="1"/>
  <c r="C4" i="2" s="1"/>
  <c r="A20" i="2" l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C4" i="3"/>
  <c r="C3" i="3"/>
  <c r="C5" i="3"/>
  <c r="C2" i="3"/>
  <c r="C6" i="2"/>
  <c r="C3" i="2"/>
  <c r="C5" i="2"/>
  <c r="C7" i="2"/>
  <c r="C10" i="2"/>
  <c r="C9" i="2"/>
  <c r="C8" i="2"/>
  <c r="I3" i="1"/>
  <c r="I6" i="1"/>
  <c r="I5" i="1"/>
  <c r="I1" i="1"/>
  <c r="I2" i="1"/>
</calcChain>
</file>

<file path=xl/sharedStrings.xml><?xml version="1.0" encoding="utf-8"?>
<sst xmlns="http://schemas.openxmlformats.org/spreadsheetml/2006/main" count="227" uniqueCount="101">
  <si>
    <t>г.Магадан</t>
  </si>
  <si>
    <t>Ольский район</t>
  </si>
  <si>
    <t>Сусуманский район</t>
  </si>
  <si>
    <t>Ягоднинский район</t>
  </si>
  <si>
    <t>Сведения о педагогическом составе по стажу</t>
  </si>
  <si>
    <t>0-5 лет</t>
  </si>
  <si>
    <t>6-10 лет</t>
  </si>
  <si>
    <t>11-15 лет</t>
  </si>
  <si>
    <t>16-20 лет</t>
  </si>
  <si>
    <t>21-25 лет</t>
  </si>
  <si>
    <t>26-30 лет</t>
  </si>
  <si>
    <t>31-35 лет</t>
  </si>
  <si>
    <t>Свыше 35</t>
  </si>
  <si>
    <t>0-5</t>
  </si>
  <si>
    <t>6-10</t>
  </si>
  <si>
    <t>11-15</t>
  </si>
  <si>
    <t>16-20</t>
  </si>
  <si>
    <t>21-25</t>
  </si>
  <si>
    <t>26-30</t>
  </si>
  <si>
    <t>31-35</t>
  </si>
  <si>
    <t>св 35</t>
  </si>
  <si>
    <t>Алейникова</t>
  </si>
  <si>
    <t>Арутунян</t>
  </si>
  <si>
    <t>Гилева</t>
  </si>
  <si>
    <t>Глядя</t>
  </si>
  <si>
    <t>Денисенко</t>
  </si>
  <si>
    <t>Диденко</t>
  </si>
  <si>
    <t>Ишина</t>
  </si>
  <si>
    <t>Истомина</t>
  </si>
  <si>
    <t>Ковякина</t>
  </si>
  <si>
    <t xml:space="preserve">Коновалова </t>
  </si>
  <si>
    <t>Пестерева О.Н.</t>
  </si>
  <si>
    <t>Роговец</t>
  </si>
  <si>
    <t>Сидоренко</t>
  </si>
  <si>
    <t>Собровина</t>
  </si>
  <si>
    <t>Струкова</t>
  </si>
  <si>
    <t>Хомичук</t>
  </si>
  <si>
    <t>Шостак</t>
  </si>
  <si>
    <t>Юрченко</t>
  </si>
  <si>
    <t>Гришкевич</t>
  </si>
  <si>
    <t xml:space="preserve">высшее </t>
  </si>
  <si>
    <t>средне-специальное</t>
  </si>
  <si>
    <t>среднее</t>
  </si>
  <si>
    <t>высшее</t>
  </si>
  <si>
    <t>дефектологическое</t>
  </si>
  <si>
    <t>с/специальное</t>
  </si>
  <si>
    <t>с/спец</t>
  </si>
  <si>
    <t>нет</t>
  </si>
  <si>
    <t>в</t>
  </si>
  <si>
    <t>в/д</t>
  </si>
  <si>
    <t>с/с</t>
  </si>
  <si>
    <t>Высшая категория</t>
  </si>
  <si>
    <t>Первая категория</t>
  </si>
  <si>
    <t>Соответствует занимаемой должности</t>
  </si>
  <si>
    <t>Без категории</t>
  </si>
  <si>
    <t>Сведения о составе педагогического коллектива по возрасту</t>
  </si>
  <si>
    <t>до 25 лет</t>
  </si>
  <si>
    <t>26-35 лет</t>
  </si>
  <si>
    <t>36-40 лет</t>
  </si>
  <si>
    <t>41-50 лет</t>
  </si>
  <si>
    <t>51-60 лет</t>
  </si>
  <si>
    <t>свыше 60</t>
  </si>
  <si>
    <t>до 25</t>
  </si>
  <si>
    <t>до 35</t>
  </si>
  <si>
    <t>до 40</t>
  </si>
  <si>
    <t>до 50</t>
  </si>
  <si>
    <t>до 60</t>
  </si>
  <si>
    <t>св 60</t>
  </si>
  <si>
    <t>средний возраст</t>
  </si>
  <si>
    <t>до 35 лет</t>
  </si>
  <si>
    <t>до 40 лет</t>
  </si>
  <si>
    <t>до 50 лет</t>
  </si>
  <si>
    <t>до 60 лет</t>
  </si>
  <si>
    <t>свыше 60 лет</t>
  </si>
  <si>
    <t>сироты</t>
  </si>
  <si>
    <t xml:space="preserve">совершеннолетние </t>
  </si>
  <si>
    <t>высшее дефектологическое</t>
  </si>
  <si>
    <t>Дети-инвалиды</t>
  </si>
  <si>
    <t>Воспитанники без инвалидности</t>
  </si>
  <si>
    <t>Хасынский район</t>
  </si>
  <si>
    <t>Тенькинский район</t>
  </si>
  <si>
    <t>Северо-Эвенский район</t>
  </si>
  <si>
    <t>Масловский</t>
  </si>
  <si>
    <t>Дячек</t>
  </si>
  <si>
    <t>Маркова Н.С.</t>
  </si>
  <si>
    <t>Маркова М.-К.В.</t>
  </si>
  <si>
    <t>Аленников</t>
  </si>
  <si>
    <t>Кнестикова</t>
  </si>
  <si>
    <t>Омсукчанский район</t>
  </si>
  <si>
    <t>дети, родители  которых ограничены в родительских правах</t>
  </si>
  <si>
    <t>дети, родители которых лишены родительских прав</t>
  </si>
  <si>
    <t>приходящие учащиеся</t>
  </si>
  <si>
    <t>Легкая умственная отсталость</t>
  </si>
  <si>
    <t>Умеренная умственная отсталость</t>
  </si>
  <si>
    <t>Кавцевич</t>
  </si>
  <si>
    <t>на 01.09.2023</t>
  </si>
  <si>
    <t>на 31.05.2024</t>
  </si>
  <si>
    <r>
      <t xml:space="preserve">Сведения о составе педагогического коллектива </t>
    </r>
    <r>
      <rPr>
        <b/>
        <u/>
        <sz val="14"/>
        <color rgb="FF0000CC"/>
        <rFont val="Times New Roman"/>
        <family val="1"/>
        <charset val="204"/>
      </rPr>
      <t>по квалификации:</t>
    </r>
  </si>
  <si>
    <t>Пестерева</t>
  </si>
  <si>
    <t>Инвалиды II группы</t>
  </si>
  <si>
    <t>дети, у которых статус родителей неопределен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</si>
</sst>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0.0"/>
    <numFmt numFmtId="166" formatCode="dd/mm/yy;@"/>
    <numFmt numFmtId="167" formatCode="0.000000%"/>
  </numFmts>
  <fonts count="48" x14ac:knownFonts="1">
    <font>
      <sz val="11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</font>
    <font>
      <b/>
      <sz val="16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Times New Roman"/>
      <family val="1"/>
    </font>
    <font>
      <b/>
      <i/>
      <sz val="12"/>
      <color rgb="FFC00000"/>
      <name val="Arial"/>
      <family val="2"/>
      <charset val="204"/>
    </font>
    <font>
      <i/>
      <sz val="12"/>
      <name val="Arial"/>
      <family val="2"/>
      <charset val="204"/>
    </font>
    <font>
      <sz val="12"/>
      <color rgb="FF0000CC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0000CC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color rgb="FFFF0000"/>
      <name val="Arial"/>
      <family val="2"/>
      <charset val="204"/>
    </font>
    <font>
      <b/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</font>
    <font>
      <i/>
      <sz val="12"/>
      <color rgb="FF002060"/>
      <name val="Arial"/>
      <family val="2"/>
    </font>
    <font>
      <sz val="12"/>
      <color rgb="FFFF0000"/>
      <name val="Arial"/>
      <family val="2"/>
    </font>
    <font>
      <i/>
      <sz val="12"/>
      <name val="Arial"/>
      <family val="2"/>
    </font>
    <font>
      <i/>
      <sz val="12"/>
      <color rgb="FFFF0000"/>
      <name val="Arial"/>
      <family val="2"/>
    </font>
    <font>
      <b/>
      <i/>
      <sz val="12"/>
      <color rgb="FFFF0000"/>
      <name val="Times New Roman"/>
      <family val="1"/>
      <charset val="204"/>
    </font>
    <font>
      <b/>
      <sz val="12"/>
      <color rgb="FFC00000"/>
      <name val="Arial"/>
      <family val="2"/>
      <charset val="204"/>
    </font>
    <font>
      <i/>
      <sz val="12"/>
      <color rgb="FF0000CC"/>
      <name val="Arial"/>
      <family val="2"/>
      <charset val="204"/>
    </font>
    <font>
      <sz val="12"/>
      <color rgb="FF0000CC"/>
      <name val="Times New Roman"/>
      <family val="1"/>
      <charset val="204"/>
    </font>
    <font>
      <i/>
      <sz val="12"/>
      <color rgb="FFFF0000"/>
      <name val="Arial"/>
      <family val="2"/>
      <charset val="204"/>
    </font>
    <font>
      <b/>
      <sz val="14"/>
      <color rgb="FF0000CC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u/>
      <sz val="14"/>
      <color rgb="FF0000CC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/>
    <xf numFmtId="0" fontId="8" fillId="0" borderId="0" xfId="0" applyFont="1" applyBorder="1" applyAlignment="1"/>
    <xf numFmtId="0" fontId="10" fillId="0" borderId="8" xfId="0" applyFont="1" applyBorder="1" applyAlignment="1">
      <alignment vertical="top"/>
    </xf>
    <xf numFmtId="10" fontId="3" fillId="0" borderId="10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4" xfId="0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top"/>
    </xf>
    <xf numFmtId="0" fontId="9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49" fontId="9" fillId="0" borderId="0" xfId="0" applyNumberFormat="1" applyFont="1" applyBorder="1"/>
    <xf numFmtId="0" fontId="9" fillId="0" borderId="11" xfId="0" applyFont="1" applyBorder="1"/>
    <xf numFmtId="0" fontId="9" fillId="0" borderId="12" xfId="0" applyFont="1" applyBorder="1"/>
    <xf numFmtId="0" fontId="9" fillId="0" borderId="13" xfId="0" applyFont="1" applyBorder="1"/>
    <xf numFmtId="49" fontId="9" fillId="0" borderId="14" xfId="0" applyNumberFormat="1" applyFont="1" applyBorder="1" applyAlignment="1">
      <alignment horizontal="center"/>
    </xf>
    <xf numFmtId="49" fontId="9" fillId="0" borderId="13" xfId="0" applyNumberFormat="1" applyFont="1" applyBorder="1" applyAlignment="1">
      <alignment horizontal="center"/>
    </xf>
    <xf numFmtId="49" fontId="9" fillId="0" borderId="15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1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9" fillId="0" borderId="0" xfId="0" applyFont="1" applyFill="1"/>
    <xf numFmtId="0" fontId="12" fillId="0" borderId="1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9" fillId="0" borderId="16" xfId="0" applyFont="1" applyBorder="1"/>
    <xf numFmtId="0" fontId="11" fillId="0" borderId="16" xfId="0" applyFont="1" applyBorder="1" applyAlignment="1">
      <alignment horizontal="center"/>
    </xf>
    <xf numFmtId="0" fontId="14" fillId="0" borderId="17" xfId="0" applyFont="1" applyBorder="1"/>
    <xf numFmtId="0" fontId="14" fillId="0" borderId="16" xfId="0" applyFont="1" applyBorder="1"/>
    <xf numFmtId="0" fontId="14" fillId="0" borderId="18" xfId="0" applyFont="1" applyBorder="1"/>
    <xf numFmtId="0" fontId="15" fillId="0" borderId="0" xfId="0" applyFont="1"/>
    <xf numFmtId="49" fontId="14" fillId="0" borderId="14" xfId="0" applyNumberFormat="1" applyFont="1" applyBorder="1" applyAlignment="1">
      <alignment horizontal="center"/>
    </xf>
    <xf numFmtId="49" fontId="14" fillId="0" borderId="13" xfId="0" applyNumberFormat="1" applyFont="1" applyBorder="1" applyAlignment="1">
      <alignment horizontal="center"/>
    </xf>
    <xf numFmtId="49" fontId="14" fillId="0" borderId="15" xfId="0" applyNumberFormat="1" applyFont="1" applyBorder="1" applyAlignment="1">
      <alignment horizontal="center"/>
    </xf>
    <xf numFmtId="0" fontId="14" fillId="0" borderId="0" xfId="0" applyFont="1"/>
    <xf numFmtId="2" fontId="9" fillId="0" borderId="0" xfId="0" applyNumberFormat="1" applyFont="1"/>
    <xf numFmtId="0" fontId="17" fillId="0" borderId="0" xfId="0" applyFont="1"/>
    <xf numFmtId="1" fontId="3" fillId="0" borderId="9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0" fillId="0" borderId="0" xfId="0" applyBorder="1" applyAlignment="1"/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/>
    </xf>
    <xf numFmtId="164" fontId="4" fillId="0" borderId="10" xfId="0" applyNumberFormat="1" applyFont="1" applyBorder="1" applyAlignment="1">
      <alignment horizontal="right"/>
    </xf>
    <xf numFmtId="0" fontId="20" fillId="0" borderId="0" xfId="0" applyFont="1" applyBorder="1" applyAlignment="1">
      <alignment horizontal="center" wrapText="1"/>
    </xf>
    <xf numFmtId="164" fontId="4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2" fillId="0" borderId="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right"/>
    </xf>
    <xf numFmtId="0" fontId="4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 vertical="center" wrapText="1"/>
    </xf>
    <xf numFmtId="0" fontId="9" fillId="0" borderId="20" xfId="0" applyFont="1" applyBorder="1"/>
    <xf numFmtId="0" fontId="12" fillId="0" borderId="21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right"/>
    </xf>
    <xf numFmtId="0" fontId="9" fillId="0" borderId="0" xfId="0" applyFont="1" applyFill="1" applyBorder="1"/>
    <xf numFmtId="0" fontId="1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12" fillId="2" borderId="0" xfId="0" applyFont="1" applyFill="1" applyAlignment="1">
      <alignment horizontal="right"/>
    </xf>
    <xf numFmtId="0" fontId="9" fillId="2" borderId="0" xfId="0" applyFont="1" applyFill="1"/>
    <xf numFmtId="0" fontId="9" fillId="2" borderId="0" xfId="0" applyFont="1" applyFill="1" applyBorder="1"/>
    <xf numFmtId="0" fontId="12" fillId="2" borderId="11" xfId="0" applyFont="1" applyFill="1" applyBorder="1" applyAlignment="1">
      <alignment horizontal="center" vertical="center"/>
    </xf>
    <xf numFmtId="0" fontId="13" fillId="0" borderId="0" xfId="0" applyFont="1" applyFill="1"/>
    <xf numFmtId="0" fontId="9" fillId="0" borderId="0" xfId="0" applyFont="1" applyFill="1" applyAlignment="1">
      <alignment horizontal="left" vertical="center"/>
    </xf>
    <xf numFmtId="0" fontId="12" fillId="0" borderId="0" xfId="0" applyFont="1" applyBorder="1" applyAlignment="1">
      <alignment horizontal="right"/>
    </xf>
    <xf numFmtId="0" fontId="12" fillId="0" borderId="14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1" fillId="0" borderId="23" xfId="0" applyFont="1" applyBorder="1" applyAlignment="1">
      <alignment horizontal="center" wrapText="1"/>
    </xf>
    <xf numFmtId="0" fontId="3" fillId="0" borderId="0" xfId="0" applyFont="1"/>
    <xf numFmtId="0" fontId="27" fillId="0" borderId="0" xfId="0" applyFont="1"/>
    <xf numFmtId="165" fontId="28" fillId="0" borderId="0" xfId="0" applyNumberFormat="1" applyFont="1"/>
    <xf numFmtId="0" fontId="3" fillId="0" borderId="4" xfId="0" applyFont="1" applyBorder="1" applyAlignment="1">
      <alignment vertical="top"/>
    </xf>
    <xf numFmtId="14" fontId="29" fillId="3" borderId="1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/>
    </xf>
    <xf numFmtId="10" fontId="24" fillId="0" borderId="22" xfId="0" applyNumberFormat="1" applyFont="1" applyBorder="1" applyAlignment="1">
      <alignment horizontal="center" shrinkToFit="1"/>
    </xf>
    <xf numFmtId="0" fontId="30" fillId="0" borderId="0" xfId="0" applyFont="1" applyBorder="1" applyAlignment="1">
      <alignment horizontal="center" wrapText="1"/>
    </xf>
    <xf numFmtId="164" fontId="4" fillId="0" borderId="0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vertical="top"/>
    </xf>
    <xf numFmtId="0" fontId="27" fillId="0" borderId="8" xfId="0" applyFont="1" applyBorder="1" applyAlignment="1">
      <alignment vertical="top"/>
    </xf>
    <xf numFmtId="0" fontId="21" fillId="3" borderId="23" xfId="0" applyFont="1" applyFill="1" applyBorder="1" applyAlignment="1">
      <alignment horizontal="center" vertical="center" wrapText="1"/>
    </xf>
    <xf numFmtId="0" fontId="21" fillId="3" borderId="22" xfId="0" applyFont="1" applyFill="1" applyBorder="1" applyAlignment="1">
      <alignment horizontal="center" vertical="center" wrapText="1"/>
    </xf>
    <xf numFmtId="0" fontId="25" fillId="3" borderId="2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  <xf numFmtId="0" fontId="3" fillId="0" borderId="0" xfId="0" applyFont="1" applyAlignment="1"/>
    <xf numFmtId="166" fontId="4" fillId="0" borderId="24" xfId="0" applyNumberFormat="1" applyFont="1" applyBorder="1" applyAlignment="1">
      <alignment shrinkToFit="1"/>
    </xf>
    <xf numFmtId="0" fontId="3" fillId="0" borderId="0" xfId="0" applyFont="1" applyAlignment="1">
      <alignment horizontal="center"/>
    </xf>
    <xf numFmtId="0" fontId="3" fillId="0" borderId="25" xfId="0" applyFont="1" applyBorder="1" applyAlignment="1"/>
    <xf numFmtId="0" fontId="9" fillId="0" borderId="25" xfId="0" applyFont="1" applyFill="1" applyBorder="1"/>
    <xf numFmtId="0" fontId="31" fillId="0" borderId="25" xfId="0" applyFont="1" applyFill="1" applyBorder="1" applyAlignment="1"/>
    <xf numFmtId="14" fontId="31" fillId="0" borderId="25" xfId="0" applyNumberFormat="1" applyFont="1" applyBorder="1" applyAlignment="1">
      <alignment shrinkToFit="1"/>
    </xf>
    <xf numFmtId="2" fontId="31" fillId="0" borderId="26" xfId="0" applyNumberFormat="1" applyFont="1" applyBorder="1" applyAlignment="1"/>
    <xf numFmtId="0" fontId="32" fillId="0" borderId="27" xfId="0" applyFont="1" applyBorder="1" applyAlignment="1">
      <alignment horizontal="center"/>
    </xf>
    <xf numFmtId="0" fontId="32" fillId="0" borderId="25" xfId="0" applyFont="1" applyBorder="1" applyAlignment="1">
      <alignment horizontal="center"/>
    </xf>
    <xf numFmtId="0" fontId="32" fillId="0" borderId="25" xfId="0" applyFont="1" applyFill="1" applyBorder="1" applyAlignment="1">
      <alignment horizontal="center"/>
    </xf>
    <xf numFmtId="0" fontId="3" fillId="0" borderId="0" xfId="0" applyFont="1" applyBorder="1" applyAlignment="1"/>
    <xf numFmtId="0" fontId="31" fillId="0" borderId="0" xfId="0" applyFont="1" applyFill="1" applyBorder="1" applyAlignment="1"/>
    <xf numFmtId="14" fontId="31" fillId="0" borderId="0" xfId="0" applyNumberFormat="1" applyFont="1" applyBorder="1" applyAlignment="1">
      <alignment shrinkToFit="1"/>
    </xf>
    <xf numFmtId="2" fontId="31" fillId="0" borderId="24" xfId="0" applyNumberFormat="1" applyFont="1" applyBorder="1" applyAlignment="1"/>
    <xf numFmtId="0" fontId="32" fillId="0" borderId="28" xfId="0" applyFont="1" applyBorder="1" applyAlignment="1">
      <alignment horizontal="center"/>
    </xf>
    <xf numFmtId="0" fontId="32" fillId="0" borderId="0" xfId="0" applyFont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14" fontId="31" fillId="0" borderId="0" xfId="0" applyNumberFormat="1" applyFont="1" applyFill="1" applyBorder="1" applyAlignment="1">
      <alignment shrinkToFit="1"/>
    </xf>
    <xf numFmtId="0" fontId="33" fillId="0" borderId="0" xfId="0" applyFont="1" applyFill="1" applyAlignment="1"/>
    <xf numFmtId="0" fontId="34" fillId="0" borderId="28" xfId="0" applyFont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34" fillId="0" borderId="0" xfId="0" applyFont="1" applyFill="1" applyBorder="1" applyAlignment="1">
      <alignment horizontal="center"/>
    </xf>
    <xf numFmtId="14" fontId="31" fillId="0" borderId="0" xfId="0" applyNumberFormat="1" applyFont="1" applyAlignment="1">
      <alignment shrinkToFit="1"/>
    </xf>
    <xf numFmtId="0" fontId="31" fillId="0" borderId="0" xfId="0" applyFont="1" applyFill="1" applyAlignment="1"/>
    <xf numFmtId="2" fontId="33" fillId="0" borderId="24" xfId="0" applyNumberFormat="1" applyFont="1" applyBorder="1" applyAlignment="1"/>
    <xf numFmtId="0" fontId="35" fillId="0" borderId="28" xfId="0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31" fillId="0" borderId="0" xfId="0" applyFont="1" applyBorder="1"/>
    <xf numFmtId="0" fontId="31" fillId="0" borderId="0" xfId="0" applyFont="1" applyBorder="1" applyAlignment="1"/>
    <xf numFmtId="0" fontId="1" fillId="0" borderId="25" xfId="0" applyFont="1" applyBorder="1" applyAlignment="1"/>
    <xf numFmtId="165" fontId="1" fillId="0" borderId="26" xfId="0" applyNumberFormat="1" applyFont="1" applyBorder="1" applyAlignment="1"/>
    <xf numFmtId="0" fontId="36" fillId="0" borderId="25" xfId="0" applyFont="1" applyBorder="1" applyAlignment="1">
      <alignment horizontal="center"/>
    </xf>
    <xf numFmtId="0" fontId="36" fillId="0" borderId="25" xfId="0" applyNumberFormat="1" applyFont="1" applyBorder="1" applyAlignment="1">
      <alignment horizontal="center"/>
    </xf>
    <xf numFmtId="164" fontId="3" fillId="0" borderId="0" xfId="0" applyNumberFormat="1" applyFont="1"/>
    <xf numFmtId="165" fontId="3" fillId="0" borderId="0" xfId="0" applyNumberFormat="1" applyFont="1" applyAlignment="1"/>
    <xf numFmtId="14" fontId="29" fillId="3" borderId="22" xfId="0" applyNumberFormat="1" applyFont="1" applyFill="1" applyBorder="1" applyAlignment="1">
      <alignment horizontal="center" vertical="center" shrinkToFit="1"/>
    </xf>
    <xf numFmtId="14" fontId="29" fillId="3" borderId="1" xfId="0" applyNumberFormat="1" applyFont="1" applyFill="1" applyBorder="1" applyAlignment="1">
      <alignment horizontal="center" vertical="center" shrinkToFit="1"/>
    </xf>
    <xf numFmtId="2" fontId="31" fillId="0" borderId="24" xfId="0" applyNumberFormat="1" applyFont="1" applyFill="1" applyBorder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0" fontId="1" fillId="0" borderId="0" xfId="0" applyNumberFormat="1" applyFont="1" applyAlignment="1">
      <alignment horizontal="center" vertical="center"/>
    </xf>
    <xf numFmtId="0" fontId="0" fillId="0" borderId="0" xfId="0" applyBorder="1" applyAlignment="1"/>
    <xf numFmtId="0" fontId="17" fillId="0" borderId="0" xfId="0" applyFont="1" applyFill="1"/>
    <xf numFmtId="0" fontId="4" fillId="0" borderId="0" xfId="0" applyFont="1" applyFill="1" applyAlignment="1"/>
    <xf numFmtId="2" fontId="31" fillId="4" borderId="24" xfId="0" applyNumberFormat="1" applyFont="1" applyFill="1" applyBorder="1" applyAlignment="1"/>
    <xf numFmtId="0" fontId="32" fillId="4" borderId="0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3" fillId="0" borderId="0" xfId="0" applyFont="1" applyFill="1" applyBorder="1"/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/>
    </xf>
    <xf numFmtId="10" fontId="4" fillId="0" borderId="5" xfId="0" applyNumberFormat="1" applyFont="1" applyBorder="1" applyAlignment="1">
      <alignment horizontal="right"/>
    </xf>
    <xf numFmtId="10" fontId="4" fillId="0" borderId="10" xfId="0" applyNumberFormat="1" applyFont="1" applyBorder="1" applyAlignment="1">
      <alignment horizontal="right"/>
    </xf>
    <xf numFmtId="167" fontId="1" fillId="0" borderId="0" xfId="0" applyNumberFormat="1" applyFont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0" fontId="13" fillId="0" borderId="0" xfId="0" applyFont="1"/>
    <xf numFmtId="2" fontId="15" fillId="0" borderId="0" xfId="0" applyNumberFormat="1" applyFont="1" applyBorder="1"/>
    <xf numFmtId="0" fontId="37" fillId="0" borderId="0" xfId="0" applyFont="1" applyAlignment="1">
      <alignment horizontal="center" vertical="center"/>
    </xf>
    <xf numFmtId="1" fontId="14" fillId="0" borderId="0" xfId="0" applyNumberFormat="1" applyFont="1" applyFill="1"/>
    <xf numFmtId="2" fontId="14" fillId="0" borderId="0" xfId="0" applyNumberFormat="1" applyFont="1" applyFill="1"/>
    <xf numFmtId="0" fontId="9" fillId="0" borderId="0" xfId="0" applyFont="1" applyFill="1" applyAlignment="1">
      <alignment horizontal="right"/>
    </xf>
    <xf numFmtId="1" fontId="9" fillId="0" borderId="0" xfId="0" applyNumberFormat="1" applyFont="1" applyFill="1"/>
    <xf numFmtId="2" fontId="9" fillId="0" borderId="0" xfId="0" applyNumberFormat="1" applyFont="1" applyFill="1"/>
    <xf numFmtId="0" fontId="16" fillId="0" borderId="0" xfId="0" applyFont="1" applyFill="1" applyAlignment="1">
      <alignment horizontal="center"/>
    </xf>
    <xf numFmtId="0" fontId="15" fillId="0" borderId="0" xfId="0" applyFont="1" applyFill="1"/>
    <xf numFmtId="0" fontId="12" fillId="0" borderId="11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Alignment="1">
      <alignment horizontal="right"/>
    </xf>
    <xf numFmtId="0" fontId="38" fillId="0" borderId="11" xfId="0" applyFont="1" applyFill="1" applyBorder="1" applyAlignment="1">
      <alignment horizontal="center" vertical="center"/>
    </xf>
    <xf numFmtId="0" fontId="39" fillId="0" borderId="0" xfId="0" applyFont="1"/>
    <xf numFmtId="10" fontId="24" fillId="0" borderId="22" xfId="0" applyNumberFormat="1" applyFont="1" applyBorder="1" applyAlignment="1">
      <alignment horizontal="right" vertical="center" shrinkToFit="1"/>
    </xf>
    <xf numFmtId="0" fontId="9" fillId="2" borderId="25" xfId="0" applyFont="1" applyFill="1" applyBorder="1"/>
    <xf numFmtId="0" fontId="17" fillId="2" borderId="0" xfId="0" applyFont="1" applyFill="1"/>
    <xf numFmtId="0" fontId="13" fillId="0" borderId="0" xfId="0" applyFont="1" applyFill="1" applyBorder="1" applyAlignment="1"/>
    <xf numFmtId="14" fontId="13" fillId="0" borderId="0" xfId="0" applyNumberFormat="1" applyFont="1" applyBorder="1" applyAlignment="1">
      <alignment shrinkToFit="1"/>
    </xf>
    <xf numFmtId="2" fontId="13" fillId="0" borderId="24" xfId="0" applyNumberFormat="1" applyFont="1" applyBorder="1" applyAlignment="1"/>
    <xf numFmtId="0" fontId="38" fillId="0" borderId="28" xfId="0" applyFont="1" applyBorder="1" applyAlignment="1">
      <alignment horizontal="center"/>
    </xf>
    <xf numFmtId="0" fontId="38" fillId="0" borderId="0" xfId="0" applyFont="1" applyBorder="1" applyAlignment="1">
      <alignment horizontal="center"/>
    </xf>
    <xf numFmtId="0" fontId="38" fillId="0" borderId="0" xfId="0" applyFont="1" applyFill="1" applyBorder="1" applyAlignment="1">
      <alignment horizontal="center"/>
    </xf>
    <xf numFmtId="0" fontId="34" fillId="0" borderId="28" xfId="0" applyFont="1" applyFill="1" applyBorder="1" applyAlignment="1">
      <alignment horizontal="center"/>
    </xf>
    <xf numFmtId="0" fontId="9" fillId="0" borderId="0" xfId="0" applyFont="1" applyAlignment="1"/>
    <xf numFmtId="0" fontId="17" fillId="0" borderId="0" xfId="0" applyFont="1" applyFill="1" applyBorder="1" applyAlignment="1"/>
    <xf numFmtId="14" fontId="17" fillId="0" borderId="0" xfId="0" applyNumberFormat="1" applyFont="1" applyBorder="1" applyAlignment="1">
      <alignment shrinkToFit="1"/>
    </xf>
    <xf numFmtId="2" fontId="17" fillId="0" borderId="24" xfId="0" applyNumberFormat="1" applyFont="1" applyBorder="1" applyAlignment="1"/>
    <xf numFmtId="0" fontId="40" fillId="0" borderId="28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40" fillId="0" borderId="0" xfId="0" applyFont="1" applyFill="1" applyBorder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43" fillId="3" borderId="3" xfId="0" applyFont="1" applyFill="1" applyBorder="1" applyAlignment="1">
      <alignment horizontal="center" vertical="center" wrapText="1"/>
    </xf>
    <xf numFmtId="0" fontId="4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0" fontId="44" fillId="0" borderId="4" xfId="0" applyFont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wrapText="1"/>
    </xf>
    <xf numFmtId="0" fontId="45" fillId="0" borderId="4" xfId="0" applyFont="1" applyBorder="1" applyAlignment="1">
      <alignment horizontal="center" wrapText="1"/>
    </xf>
    <xf numFmtId="0" fontId="30" fillId="0" borderId="0" xfId="0" applyFont="1" applyAlignment="1">
      <alignment horizontal="justify" vertical="center"/>
    </xf>
    <xf numFmtId="10" fontId="4" fillId="0" borderId="0" xfId="0" applyNumberFormat="1" applyFont="1" applyAlignment="1">
      <alignment horizontal="center" vertical="center" wrapText="1"/>
    </xf>
    <xf numFmtId="10" fontId="44" fillId="0" borderId="4" xfId="0" applyNumberFormat="1" applyFont="1" applyBorder="1" applyAlignment="1">
      <alignment horizontal="center" shrinkToFit="1"/>
    </xf>
    <xf numFmtId="10" fontId="44" fillId="0" borderId="8" xfId="0" applyNumberFormat="1" applyFont="1" applyBorder="1" applyAlignment="1">
      <alignment horizontal="center" vertical="center" shrinkToFit="1"/>
    </xf>
    <xf numFmtId="10" fontId="44" fillId="0" borderId="4" xfId="0" applyNumberFormat="1" applyFont="1" applyBorder="1" applyAlignment="1">
      <alignment horizontal="center" vertical="center" shrinkToFit="1"/>
    </xf>
    <xf numFmtId="0" fontId="17" fillId="0" borderId="0" xfId="0" applyFont="1" applyFill="1" applyBorder="1"/>
    <xf numFmtId="14" fontId="4" fillId="0" borderId="0" xfId="0" applyNumberFormat="1" applyFont="1" applyAlignment="1">
      <alignment shrinkToFit="1"/>
    </xf>
    <xf numFmtId="2" fontId="33" fillId="0" borderId="24" xfId="0" applyNumberFormat="1" applyFont="1" applyFill="1" applyBorder="1" applyAlignment="1"/>
    <xf numFmtId="0" fontId="9" fillId="0" borderId="0" xfId="0" applyFont="1" applyFill="1" applyBorder="1" applyAlignment="1"/>
    <xf numFmtId="14" fontId="9" fillId="0" borderId="0" xfId="0" applyNumberFormat="1" applyFont="1" applyBorder="1" applyAlignment="1">
      <alignment shrinkToFit="1"/>
    </xf>
    <xf numFmtId="0" fontId="12" fillId="0" borderId="28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/>
    <xf numFmtId="14" fontId="9" fillId="0" borderId="0" xfId="0" applyNumberFormat="1" applyFont="1" applyFill="1" applyBorder="1" applyAlignment="1">
      <alignment shrinkToFit="1"/>
    </xf>
    <xf numFmtId="2" fontId="9" fillId="0" borderId="24" xfId="0" applyNumberFormat="1" applyFont="1" applyFill="1" applyBorder="1" applyAlignment="1"/>
    <xf numFmtId="0" fontId="34" fillId="4" borderId="0" xfId="0" applyFont="1" applyFill="1" applyBorder="1" applyAlignment="1">
      <alignment horizontal="center"/>
    </xf>
    <xf numFmtId="10" fontId="46" fillId="0" borderId="22" xfId="0" applyNumberFormat="1" applyFont="1" applyBorder="1" applyAlignment="1">
      <alignment horizontal="right" vertical="center" wrapText="1"/>
    </xf>
    <xf numFmtId="0" fontId="41" fillId="0" borderId="0" xfId="0" applyFont="1" applyAlignment="1">
      <alignment horizontal="left" vertical="center"/>
    </xf>
    <xf numFmtId="0" fontId="25" fillId="3" borderId="8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2" fillId="3" borderId="3" xfId="0" applyFont="1" applyFill="1" applyBorder="1" applyAlignment="1">
      <alignment horizontal="center" vertical="center" wrapText="1"/>
    </xf>
    <xf numFmtId="0" fontId="42" fillId="3" borderId="4" xfId="0" applyFont="1" applyFill="1" applyBorder="1" applyAlignment="1">
      <alignment horizontal="center" vertical="center" wrapText="1"/>
    </xf>
    <xf numFmtId="0" fontId="43" fillId="3" borderId="3" xfId="0" applyFont="1" applyFill="1" applyBorder="1" applyAlignment="1">
      <alignment horizontal="center" vertical="center" wrapText="1"/>
    </xf>
    <xf numFmtId="0" fontId="43" fillId="3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/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/>
    <xf numFmtId="0" fontId="2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0" fillId="0" borderId="0" xfId="0" applyAlignment="1"/>
    <xf numFmtId="0" fontId="26" fillId="0" borderId="1" xfId="0" applyFont="1" applyBorder="1" applyAlignment="1">
      <alignment horizontal="center" vertical="center"/>
    </xf>
    <xf numFmtId="0" fontId="0" fillId="0" borderId="0" xfId="0" applyBorder="1" applyAlignment="1"/>
    <xf numFmtId="14" fontId="22" fillId="3" borderId="19" xfId="0" applyNumberFormat="1" applyFont="1" applyFill="1" applyBorder="1" applyAlignment="1">
      <alignment horizontal="center" vertical="center" wrapText="1"/>
    </xf>
    <xf numFmtId="14" fontId="22" fillId="3" borderId="2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D5E040"/>
      <color rgb="FF39DFF1"/>
      <color rgb="FF00FF00"/>
      <color rgb="FFFF99FF"/>
      <color rgb="FF0000CC"/>
      <color rgb="FF83E8E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24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0934969991438027E-3"/>
          <c:y val="2.2797150356205476E-3"/>
          <c:w val="0.99590117925581911"/>
          <c:h val="0.7551120395664827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1-FB92-45A3-ADCE-10F4170B176B}"/>
              </c:ext>
            </c:extLst>
          </c:dPt>
          <c:dPt>
            <c:idx val="1"/>
            <c:bubble3D val="0"/>
            <c:spPr>
              <a:solidFill>
                <a:srgbClr val="00B0F0"/>
              </a:solidFill>
            </c:spPr>
            <c:extLst>
              <c:ext xmlns:c16="http://schemas.microsoft.com/office/drawing/2014/chart" uri="{C3380CC4-5D6E-409C-BE32-E72D297353CC}">
                <c16:uniqueId val="{00000003-FB92-45A3-ADCE-10F4170B176B}"/>
              </c:ext>
            </c:extLst>
          </c:dPt>
          <c:dPt>
            <c:idx val="2"/>
            <c:bubble3D val="0"/>
            <c:spPr>
              <a:solidFill>
                <a:srgbClr val="FF99FF"/>
              </a:solidFill>
            </c:spPr>
            <c:extLst>
              <c:ext xmlns:c16="http://schemas.microsoft.com/office/drawing/2014/chart" uri="{C3380CC4-5D6E-409C-BE32-E72D297353CC}">
                <c16:uniqueId val="{00000005-FB92-45A3-ADCE-10F4170B176B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7-FB92-45A3-ADCE-10F4170B176B}"/>
              </c:ext>
            </c:extLst>
          </c:dPt>
          <c:dPt>
            <c:idx val="4"/>
            <c:bubble3D val="0"/>
            <c:spPr>
              <a:solidFill>
                <a:srgbClr val="FFFFCC"/>
              </a:solidFill>
            </c:spPr>
            <c:extLst>
              <c:ext xmlns:c16="http://schemas.microsoft.com/office/drawing/2014/chart" uri="{C3380CC4-5D6E-409C-BE32-E72D297353CC}">
                <c16:uniqueId val="{00000009-FB92-45A3-ADCE-10F4170B176B}"/>
              </c:ext>
            </c:extLst>
          </c:dPt>
          <c:dPt>
            <c:idx val="5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B-FB92-45A3-ADCE-10F4170B176B}"/>
              </c:ext>
            </c:extLst>
          </c:dPt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ru-RU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дети!$B$1:$B$8</c:f>
              <c:strCache>
                <c:ptCount val="8"/>
                <c:pt idx="0">
                  <c:v>г.Магадан</c:v>
                </c:pt>
                <c:pt idx="1">
                  <c:v>Ольский район</c:v>
                </c:pt>
                <c:pt idx="2">
                  <c:v>Омсукчанский район</c:v>
                </c:pt>
                <c:pt idx="3">
                  <c:v>Северо-Эвенский район</c:v>
                </c:pt>
                <c:pt idx="4">
                  <c:v>Сусуманский район</c:v>
                </c:pt>
                <c:pt idx="5">
                  <c:v>Тенькинский район</c:v>
                </c:pt>
                <c:pt idx="6">
                  <c:v>Хасынский район</c:v>
                </c:pt>
                <c:pt idx="7">
                  <c:v>Ягоднинский район</c:v>
                </c:pt>
              </c:strCache>
            </c:strRef>
          </c:cat>
          <c:val>
            <c:numRef>
              <c:f>дети!$C$1:$C$8</c:f>
              <c:numCache>
                <c:formatCode>General</c:formatCode>
                <c:ptCount val="8"/>
                <c:pt idx="0">
                  <c:v>32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B92-45A3-ADCE-10F4170B17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0.12756307522019897"/>
          <c:y val="0.77412216930254563"/>
          <c:w val="0.72276614785060422"/>
          <c:h val="0.22115317941004667"/>
        </c:manualLayout>
      </c:layout>
      <c:overlay val="0"/>
      <c:txPr>
        <a:bodyPr/>
        <a:lstStyle/>
        <a:p>
          <a:pPr>
            <a:defRPr sz="10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ru-RU"/>
        </a:p>
      </c:txPr>
    </c:legend>
    <c:plotVisOnly val="1"/>
    <c:dispBlanksAs val="zero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310"/>
      <c:rAngAx val="0"/>
      <c:perspective val="2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9628373357975196E-2"/>
          <c:y val="3.8407303780810795E-2"/>
          <c:w val="0.96814763893316413"/>
          <c:h val="0.63432876150617357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7030A0"/>
              </a:solidFill>
            </c:spPr>
            <c:extLst>
              <c:ext xmlns:c16="http://schemas.microsoft.com/office/drawing/2014/chart" uri="{C3380CC4-5D6E-409C-BE32-E72D297353CC}">
                <c16:uniqueId val="{00000001-5C27-4C2E-815C-7F1836622A2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</c:spPr>
            <c:extLst>
              <c:ext xmlns:c16="http://schemas.microsoft.com/office/drawing/2014/chart" uri="{C3380CC4-5D6E-409C-BE32-E72D297353CC}">
                <c16:uniqueId val="{00000003-5C27-4C2E-815C-7F1836622A2C}"/>
              </c:ext>
            </c:extLst>
          </c:dPt>
          <c:dPt>
            <c:idx val="2"/>
            <c:bubble3D val="0"/>
            <c:spPr>
              <a:solidFill>
                <a:srgbClr val="00FF00"/>
              </a:solidFill>
            </c:spPr>
            <c:extLst>
              <c:ext xmlns:c16="http://schemas.microsoft.com/office/drawing/2014/chart" uri="{C3380CC4-5D6E-409C-BE32-E72D297353CC}">
                <c16:uniqueId val="{00000005-5C27-4C2E-815C-7F1836622A2C}"/>
              </c:ext>
            </c:extLst>
          </c:dPt>
          <c:dPt>
            <c:idx val="3"/>
            <c:bubble3D val="0"/>
            <c:spPr>
              <a:solidFill>
                <a:srgbClr val="FF99FF"/>
              </a:solidFill>
            </c:spPr>
            <c:extLst>
              <c:ext xmlns:c16="http://schemas.microsoft.com/office/drawing/2014/chart" uri="{C3380CC4-5D6E-409C-BE32-E72D297353CC}">
                <c16:uniqueId val="{00000007-5C27-4C2E-815C-7F1836622A2C}"/>
              </c:ext>
            </c:extLst>
          </c:dPt>
          <c:dPt>
            <c:idx val="4"/>
            <c:bubble3D val="0"/>
            <c:spPr>
              <a:solidFill>
                <a:srgbClr val="39DFF1"/>
              </a:solidFill>
            </c:spPr>
            <c:extLst>
              <c:ext xmlns:c16="http://schemas.microsoft.com/office/drawing/2014/chart" uri="{C3380CC4-5D6E-409C-BE32-E72D297353CC}">
                <c16:uniqueId val="{00000009-5C27-4C2E-815C-7F1836622A2C}"/>
              </c:ext>
            </c:extLst>
          </c:dPt>
          <c:dLbls>
            <c:dLbl>
              <c:idx val="0"/>
              <c:numFmt formatCode="0.00%" sourceLinked="0"/>
              <c:spPr/>
              <c:txPr>
                <a:bodyPr/>
                <a:lstStyle/>
                <a:p>
                  <a:pPr>
                    <a:defRPr sz="1200" b="1">
                      <a:solidFill>
                        <a:schemeClr val="bg1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ru-RU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5C27-4C2E-815C-7F1836622A2C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дети!$H$1:$H$6</c:f>
              <c:strCache>
                <c:ptCount val="6"/>
                <c:pt idx="0">
                  <c:v>сироты</c:v>
                </c:pt>
                <c:pt idx="1">
                  <c:v>дети, родители которых лишены родительских прав</c:v>
                </c:pt>
                <c:pt idx="2">
                  <c:v>дети, родители  которых ограничены в родительских правах</c:v>
                </c:pt>
                <c:pt idx="3">
                  <c:v>дети, у которых статус родителей неопределен</c:v>
                </c:pt>
                <c:pt idx="4">
                  <c:v>приходящие учащиеся</c:v>
                </c:pt>
                <c:pt idx="5">
                  <c:v>совершеннолетние </c:v>
                </c:pt>
              </c:strCache>
            </c:strRef>
          </c:cat>
          <c:val>
            <c:numRef>
              <c:f>дети!$I$1:$I$6</c:f>
              <c:numCache>
                <c:formatCode>0.00%</c:formatCode>
                <c:ptCount val="6"/>
                <c:pt idx="0">
                  <c:v>0.122</c:v>
                </c:pt>
                <c:pt idx="1">
                  <c:v>0.56099999999999994</c:v>
                </c:pt>
                <c:pt idx="2">
                  <c:v>9.7600000000000006E-2</c:v>
                </c:pt>
                <c:pt idx="3">
                  <c:v>2.4399999999999998E-2</c:v>
                </c:pt>
                <c:pt idx="4">
                  <c:v>4.8800000000000003E-2</c:v>
                </c:pt>
                <c:pt idx="5">
                  <c:v>0.1464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C27-4C2E-815C-7F1836622A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0"/>
          <c:y val="0.69296661901259549"/>
          <c:w val="0.90029087446599343"/>
          <c:h val="0.28922445394721313"/>
        </c:manualLayout>
      </c:layout>
      <c:overlay val="0"/>
      <c:txPr>
        <a:bodyPr/>
        <a:lstStyle/>
        <a:p>
          <a:pPr rtl="0">
            <a:defRPr sz="10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ru-RU"/>
        </a:p>
      </c:txPr>
    </c:legend>
    <c:plotVisOnly val="1"/>
    <c:dispBlanksAs val="zero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00FF00"/>
            </a:solidFill>
          </c:spPr>
          <c:dPt>
            <c:idx val="0"/>
            <c:bubble3D val="0"/>
            <c:spPr>
              <a:solidFill>
                <a:srgbClr val="39DFF1"/>
              </a:solidFill>
            </c:spPr>
            <c:extLst>
              <c:ext xmlns:c16="http://schemas.microsoft.com/office/drawing/2014/chart" uri="{C3380CC4-5D6E-409C-BE32-E72D297353CC}">
                <c16:uniqueId val="{00000001-7916-420D-93C7-5BCE28364746}"/>
              </c:ext>
            </c:extLst>
          </c:dPt>
          <c:dPt>
            <c:idx val="1"/>
            <c:bubble3D val="0"/>
            <c:spPr>
              <a:solidFill>
                <a:srgbClr val="00B0F0"/>
              </a:solidFill>
            </c:spPr>
            <c:extLst>
              <c:ext xmlns:c16="http://schemas.microsoft.com/office/drawing/2014/chart" uri="{C3380CC4-5D6E-409C-BE32-E72D297353CC}">
                <c16:uniqueId val="{00000003-7916-420D-93C7-5BCE28364746}"/>
              </c:ext>
            </c:extLst>
          </c:dPt>
          <c:dLbls>
            <c:dLbl>
              <c:idx val="0"/>
              <c:layout>
                <c:manualLayout>
                  <c:x val="-9.7969900366221191E-2"/>
                  <c:y val="7.3641903758018476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916-420D-93C7-5BCE2836474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дети!$B$30:$B$32</c:f>
              <c:strCache>
                <c:ptCount val="3"/>
                <c:pt idx="0">
                  <c:v>Инвалиды II группы</c:v>
                </c:pt>
                <c:pt idx="1">
                  <c:v>Дети-инвалиды</c:v>
                </c:pt>
                <c:pt idx="2">
                  <c:v>Воспитанники без инвалидности</c:v>
                </c:pt>
              </c:strCache>
            </c:strRef>
          </c:cat>
          <c:val>
            <c:numRef>
              <c:f>дети!$C$30:$C$32</c:f>
              <c:numCache>
                <c:formatCode>General</c:formatCode>
                <c:ptCount val="3"/>
                <c:pt idx="0">
                  <c:v>3</c:v>
                </c:pt>
                <c:pt idx="1">
                  <c:v>12</c:v>
                </c:pt>
                <c:pt idx="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16-420D-93C7-5BCE28364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</c:plotArea>
    <c:legend>
      <c:legendPos val="b"/>
      <c:layout>
        <c:manualLayout>
          <c:xMode val="edge"/>
          <c:yMode val="edge"/>
          <c:x val="2.3873578302712192E-2"/>
          <c:y val="0.71309601924759436"/>
          <c:w val="0.96346927217670619"/>
          <c:h val="0.26079391434305166"/>
        </c:manualLayout>
      </c:layout>
      <c:overlay val="0"/>
      <c:txPr>
        <a:bodyPr/>
        <a:lstStyle/>
        <a:p>
          <a:pPr rtl="0">
            <a:defRPr sz="1200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zero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solidFill>
              <a:srgbClr val="FFFF00"/>
            </a:solidFill>
          </c:spPr>
          <c:dPt>
            <c:idx val="0"/>
            <c:bubble3D val="0"/>
            <c:spPr>
              <a:solidFill>
                <a:srgbClr val="FF99FF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81BF-4BE0-B65E-D3F8B6E52039}"/>
              </c:ext>
            </c:extLst>
          </c:dPt>
          <c:dPt>
            <c:idx val="1"/>
            <c:bubble3D val="0"/>
            <c:spPr>
              <a:solidFill>
                <a:srgbClr val="D5E040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1BF-4BE0-B65E-D3F8B6E5203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дети!$B$41:$B$42</c:f>
              <c:strCache>
                <c:ptCount val="2"/>
                <c:pt idx="0">
                  <c:v>Легкая умственная отсталость</c:v>
                </c:pt>
                <c:pt idx="1">
                  <c:v>Умеренная умственная отсталость</c:v>
                </c:pt>
              </c:strCache>
            </c:strRef>
          </c:cat>
          <c:val>
            <c:numRef>
              <c:f>дети!$C$41:$C$42</c:f>
              <c:numCache>
                <c:formatCode>General</c:formatCode>
                <c:ptCount val="2"/>
                <c:pt idx="0">
                  <c:v>26</c:v>
                </c:pt>
                <c:pt idx="1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BF-4BE0-B65E-D3F8B6E52039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558C-415E-AC6E-7D1638D8F03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558C-415E-AC6E-7D1638D8F030}"/>
              </c:ext>
            </c:extLst>
          </c:dPt>
          <c:cat>
            <c:strRef>
              <c:f>дети!$B$41:$B$42</c:f>
              <c:strCache>
                <c:ptCount val="2"/>
                <c:pt idx="0">
                  <c:v>Легкая умственная отсталость</c:v>
                </c:pt>
                <c:pt idx="1">
                  <c:v>Умеренная умственная отсталость</c:v>
                </c:pt>
              </c:strCache>
            </c:strRef>
          </c:cat>
          <c:val>
            <c:numRef>
              <c:f>дети!$D$41:$D$42</c:f>
              <c:numCache>
                <c:formatCode>0.00%</c:formatCode>
                <c:ptCount val="2"/>
                <c:pt idx="0">
                  <c:v>0.63414634146341464</c:v>
                </c:pt>
                <c:pt idx="1">
                  <c:v>0.36585365853658536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BF-4BE0-B65E-D3F8B6E52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ru-RU" sz="1600" u="sng">
                <a:latin typeface="Times New Roman" pitchFamily="18" charset="0"/>
                <a:cs typeface="Times New Roman" pitchFamily="18" charset="0"/>
              </a:rPr>
              <a:t>Состав педагогического коллектива по стажу работы</a:t>
            </a:r>
          </a:p>
        </c:rich>
      </c:tx>
      <c:layout>
        <c:manualLayout>
          <c:xMode val="edge"/>
          <c:yMode val="edge"/>
          <c:x val="0.13609597129675968"/>
          <c:y val="6.1791977065932188E-3"/>
        </c:manualLayout>
      </c:layout>
      <c:overlay val="0"/>
    </c:title>
    <c:autoTitleDeleted val="0"/>
    <c:view3D>
      <c:rotX val="30"/>
      <c:rotY val="4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192482039574219"/>
          <c:y val="0.26977618734063685"/>
          <c:w val="0.77693806017154265"/>
          <c:h val="0.6583565149594397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83E8ED"/>
              </a:solidFill>
            </c:spPr>
            <c:extLst>
              <c:ext xmlns:c16="http://schemas.microsoft.com/office/drawing/2014/chart" uri="{C3380CC4-5D6E-409C-BE32-E72D297353CC}">
                <c16:uniqueId val="{00000001-A17D-4B2A-B66C-E1D7793D68FC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3-A17D-4B2A-B66C-E1D7793D68FC}"/>
              </c:ext>
            </c:extLst>
          </c:dPt>
          <c:dPt>
            <c:idx val="2"/>
            <c:bubble3D val="0"/>
            <c:spPr>
              <a:solidFill>
                <a:srgbClr val="66FF33"/>
              </a:solidFill>
            </c:spPr>
            <c:extLst>
              <c:ext xmlns:c16="http://schemas.microsoft.com/office/drawing/2014/chart" uri="{C3380CC4-5D6E-409C-BE32-E72D297353CC}">
                <c16:uniqueId val="{00000005-A17D-4B2A-B66C-E1D7793D68FC}"/>
              </c:ext>
            </c:extLst>
          </c:dPt>
          <c:dPt>
            <c:idx val="3"/>
            <c:bubble3D val="0"/>
            <c:spPr>
              <a:solidFill>
                <a:srgbClr val="7030A0"/>
              </a:solidFill>
            </c:spPr>
            <c:extLst>
              <c:ext xmlns:c16="http://schemas.microsoft.com/office/drawing/2014/chart" uri="{C3380CC4-5D6E-409C-BE32-E72D297353CC}">
                <c16:uniqueId val="{00000007-A17D-4B2A-B66C-E1D7793D68FC}"/>
              </c:ext>
            </c:extLst>
          </c:dPt>
          <c:dPt>
            <c:idx val="4"/>
            <c:bubble3D val="0"/>
            <c:spPr>
              <a:solidFill>
                <a:srgbClr val="FFCCCC"/>
              </a:solidFill>
            </c:spPr>
            <c:extLst>
              <c:ext xmlns:c16="http://schemas.microsoft.com/office/drawing/2014/chart" uri="{C3380CC4-5D6E-409C-BE32-E72D297353CC}">
                <c16:uniqueId val="{00000009-A17D-4B2A-B66C-E1D7793D68FC}"/>
              </c:ext>
            </c:extLst>
          </c:dPt>
          <c:dPt>
            <c:idx val="5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B-A17D-4B2A-B66C-E1D7793D68FC}"/>
              </c:ext>
            </c:extLst>
          </c:dPt>
          <c:dPt>
            <c:idx val="6"/>
            <c:bubble3D val="0"/>
            <c:spPr>
              <a:solidFill>
                <a:srgbClr val="FF9900"/>
              </a:solidFill>
            </c:spPr>
            <c:extLst>
              <c:ext xmlns:c16="http://schemas.microsoft.com/office/drawing/2014/chart" uri="{C3380CC4-5D6E-409C-BE32-E72D297353CC}">
                <c16:uniqueId val="{0000000D-A17D-4B2A-B66C-E1D7793D68FC}"/>
              </c:ext>
            </c:extLst>
          </c:dPt>
          <c:dPt>
            <c:idx val="7"/>
            <c:bubble3D val="0"/>
            <c:spPr>
              <a:solidFill>
                <a:srgbClr val="FF0066">
                  <a:alpha val="50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0F-A17D-4B2A-B66C-E1D7793D68FC}"/>
              </c:ext>
            </c:extLst>
          </c:dPt>
          <c:dLbls>
            <c:dLbl>
              <c:idx val="0"/>
              <c:layout>
                <c:manualLayout>
                  <c:x val="-0.12128177282954555"/>
                  <c:y val="3.6802441410598651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17D-4B2A-B66C-E1D7793D68FC}"/>
                </c:ext>
              </c:extLst>
            </c:dLbl>
            <c:dLbl>
              <c:idx val="1"/>
              <c:layout>
                <c:manualLayout>
                  <c:x val="8.0895877410205486E-2"/>
                  <c:y val="-1.938826138291618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17D-4B2A-B66C-E1D7793D68FC}"/>
                </c:ext>
              </c:extLst>
            </c:dLbl>
            <c:dLbl>
              <c:idx val="2"/>
              <c:layout>
                <c:manualLayout>
                  <c:x val="-0.17834197402389951"/>
                  <c:y val="-0.20017453703813487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17D-4B2A-B66C-E1D7793D68FC}"/>
                </c:ext>
              </c:extLst>
            </c:dLbl>
            <c:dLbl>
              <c:idx val="3"/>
              <c:layout>
                <c:manualLayout>
                  <c:x val="-2.6240855351675585E-2"/>
                  <c:y val="-0.21310645626311039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 b="1">
                      <a:solidFill>
                        <a:schemeClr val="bg1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17D-4B2A-B66C-E1D7793D68FC}"/>
                </c:ext>
              </c:extLst>
            </c:dLbl>
            <c:dLbl>
              <c:idx val="4"/>
              <c:layout>
                <c:manualLayout>
                  <c:x val="0.17046648398212333"/>
                  <c:y val="-0.2348329448145188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17D-4B2A-B66C-E1D7793D68FC}"/>
                </c:ext>
              </c:extLst>
            </c:dLbl>
            <c:dLbl>
              <c:idx val="5"/>
              <c:layout>
                <c:manualLayout>
                  <c:x val="0.12635094418411907"/>
                  <c:y val="3.7358936314796941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17D-4B2A-B66C-E1D7793D68FC}"/>
                </c:ext>
              </c:extLst>
            </c:dLbl>
            <c:dLbl>
              <c:idx val="6"/>
              <c:layout>
                <c:manualLayout>
                  <c:x val="-0.12016292097025755"/>
                  <c:y val="-7.8286606996289781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17D-4B2A-B66C-E1D7793D68FC}"/>
                </c:ext>
              </c:extLst>
            </c:dLbl>
            <c:dLbl>
              <c:idx val="7"/>
              <c:layout>
                <c:manualLayout>
                  <c:x val="3.1487312977147762E-2"/>
                  <c:y val="0.17260511548454974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A17D-4B2A-B66C-E1D7793D68FC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стаж!$A$3:$A$10</c:f>
              <c:strCache>
                <c:ptCount val="8"/>
                <c:pt idx="0">
                  <c:v>0-5 лет</c:v>
                </c:pt>
                <c:pt idx="1">
                  <c:v>6-10 лет</c:v>
                </c:pt>
                <c:pt idx="2">
                  <c:v>11-15 лет</c:v>
                </c:pt>
                <c:pt idx="3">
                  <c:v>16-20 лет</c:v>
                </c:pt>
                <c:pt idx="4">
                  <c:v>21-25 лет</c:v>
                </c:pt>
                <c:pt idx="5">
                  <c:v>26-30 лет</c:v>
                </c:pt>
                <c:pt idx="6">
                  <c:v>31-35 лет</c:v>
                </c:pt>
                <c:pt idx="7">
                  <c:v>Свыше 35</c:v>
                </c:pt>
              </c:strCache>
            </c:strRef>
          </c:cat>
          <c:val>
            <c:numRef>
              <c:f>стаж!$B$3:$B$10</c:f>
              <c:numCache>
                <c:formatCode>0</c:formatCode>
                <c:ptCount val="8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1</c:v>
                </c:pt>
                <c:pt idx="4">
                  <c:v>4</c:v>
                </c:pt>
                <c:pt idx="5">
                  <c:v>4</c:v>
                </c:pt>
                <c:pt idx="6">
                  <c:v>1</c:v>
                </c:pt>
                <c:pt idx="7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A17D-4B2A-B66C-E1D7793D68FC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400" baseline="0"/>
      </a:pPr>
      <a:endParaRPr lang="ru-RU"/>
    </a:p>
  </c:txPr>
  <c:printSettings>
    <c:headerFooter/>
    <c:pageMargins b="0.75000000000000899" l="0.70000000000000062" r="0.70000000000000062" t="0.750000000000008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22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4390243902439025E-2"/>
          <c:y val="6.6334974383992287E-3"/>
          <c:w val="0.9710056974585497"/>
          <c:h val="0.86812711556988964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1-6A3F-4DE6-BA5E-48AD54F40CF1}"/>
              </c:ext>
            </c:extLst>
          </c:dPt>
          <c:dPt>
            <c:idx val="1"/>
            <c:bubble3D val="0"/>
            <c:spPr>
              <a:solidFill>
                <a:srgbClr val="00FF00"/>
              </a:solidFill>
            </c:spPr>
            <c:extLst>
              <c:ext xmlns:c16="http://schemas.microsoft.com/office/drawing/2014/chart" uri="{C3380CC4-5D6E-409C-BE32-E72D297353CC}">
                <c16:uniqueId val="{00000003-6A3F-4DE6-BA5E-48AD54F40CF1}"/>
              </c:ext>
            </c:extLst>
          </c:dPt>
          <c:dPt>
            <c:idx val="2"/>
            <c:bubble3D val="0"/>
            <c:spPr>
              <a:solidFill>
                <a:srgbClr val="FF99FF"/>
              </a:solidFill>
            </c:spPr>
            <c:extLst>
              <c:ext xmlns:c16="http://schemas.microsoft.com/office/drawing/2014/chart" uri="{C3380CC4-5D6E-409C-BE32-E72D297353CC}">
                <c16:uniqueId val="{00000005-6A3F-4DE6-BA5E-48AD54F40CF1}"/>
              </c:ext>
            </c:extLst>
          </c:dPt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dLblPos val="inEnd"/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образование!$A$2:$A$4</c:f>
              <c:strCache>
                <c:ptCount val="3"/>
                <c:pt idx="0">
                  <c:v>высшее </c:v>
                </c:pt>
                <c:pt idx="1">
                  <c:v>высшее дефектологическое</c:v>
                </c:pt>
                <c:pt idx="2">
                  <c:v>средне-специальное</c:v>
                </c:pt>
              </c:strCache>
            </c:strRef>
          </c:cat>
          <c:val>
            <c:numRef>
              <c:f>образование!$B$2:$B$4</c:f>
              <c:numCache>
                <c:formatCode>General</c:formatCode>
                <c:ptCount val="3"/>
                <c:pt idx="0">
                  <c:v>8</c:v>
                </c:pt>
                <c:pt idx="1">
                  <c:v>9</c:v>
                </c:pt>
                <c:pt idx="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A3F-4DE6-BA5E-48AD54F40C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b"/>
      <c:overlay val="0"/>
      <c:txPr>
        <a:bodyPr/>
        <a:lstStyle/>
        <a:p>
          <a:pPr>
            <a:defRPr sz="1200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zero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5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возраст!$C$3</c:f>
              <c:strCache>
                <c:ptCount val="1"/>
                <c:pt idx="0">
                  <c:v>01.09.2023</c:v>
                </c:pt>
              </c:strCache>
            </c:strRef>
          </c:tx>
          <c:invertIfNegative val="0"/>
          <c:cat>
            <c:strRef>
              <c:f>возраст!$A$4:$B$9</c:f>
              <c:strCache>
                <c:ptCount val="6"/>
                <c:pt idx="0">
                  <c:v>до 25 лет</c:v>
                </c:pt>
                <c:pt idx="1">
                  <c:v>26-35 лет</c:v>
                </c:pt>
                <c:pt idx="2">
                  <c:v>36-40 лет</c:v>
                </c:pt>
                <c:pt idx="3">
                  <c:v>41-50 лет</c:v>
                </c:pt>
                <c:pt idx="4">
                  <c:v>51-60 лет</c:v>
                </c:pt>
                <c:pt idx="5">
                  <c:v>свыше 60</c:v>
                </c:pt>
              </c:strCache>
            </c:strRef>
          </c:cat>
          <c:val>
            <c:numRef>
              <c:f>возраст!$C$4:$C$9</c:f>
              <c:numCache>
                <c:formatCode>0.00%</c:formatCode>
                <c:ptCount val="6"/>
                <c:pt idx="0">
                  <c:v>0</c:v>
                </c:pt>
                <c:pt idx="1">
                  <c:v>0.12</c:v>
                </c:pt>
                <c:pt idx="2">
                  <c:v>0.2</c:v>
                </c:pt>
                <c:pt idx="3">
                  <c:v>0.2</c:v>
                </c:pt>
                <c:pt idx="4">
                  <c:v>0.28000000000000003</c:v>
                </c:pt>
                <c:pt idx="5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A7-4620-AE47-120C87DAD661}"/>
            </c:ext>
          </c:extLst>
        </c:ser>
        <c:ser>
          <c:idx val="1"/>
          <c:order val="1"/>
          <c:tx>
            <c:strRef>
              <c:f>возраст!$D$3</c:f>
              <c:strCache>
                <c:ptCount val="1"/>
              </c:strCache>
            </c:strRef>
          </c:tx>
          <c:invertIfNegative val="0"/>
          <c:cat>
            <c:strRef>
              <c:f>возраст!$A$4:$B$9</c:f>
              <c:strCache>
                <c:ptCount val="6"/>
                <c:pt idx="0">
                  <c:v>до 25 лет</c:v>
                </c:pt>
                <c:pt idx="1">
                  <c:v>26-35 лет</c:v>
                </c:pt>
                <c:pt idx="2">
                  <c:v>36-40 лет</c:v>
                </c:pt>
                <c:pt idx="3">
                  <c:v>41-50 лет</c:v>
                </c:pt>
                <c:pt idx="4">
                  <c:v>51-60 лет</c:v>
                </c:pt>
                <c:pt idx="5">
                  <c:v>свыше 60</c:v>
                </c:pt>
              </c:strCache>
            </c:strRef>
          </c:cat>
          <c:val>
            <c:numRef>
              <c:f>возраст!$D$4:$D$9</c:f>
            </c:numRef>
          </c:val>
          <c:extLst>
            <c:ext xmlns:c16="http://schemas.microsoft.com/office/drawing/2014/chart" uri="{C3380CC4-5D6E-409C-BE32-E72D297353CC}">
              <c16:uniqueId val="{00000001-E3A7-4620-AE47-120C87DAD661}"/>
            </c:ext>
          </c:extLst>
        </c:ser>
        <c:ser>
          <c:idx val="2"/>
          <c:order val="2"/>
          <c:tx>
            <c:strRef>
              <c:f>возраст!$E$3</c:f>
              <c:strCache>
                <c:ptCount val="1"/>
                <c:pt idx="0">
                  <c:v>31.05.2024</c:v>
                </c:pt>
              </c:strCache>
            </c:strRef>
          </c:tx>
          <c:invertIfNegative val="0"/>
          <c:cat>
            <c:strRef>
              <c:f>возраст!$A$4:$B$9</c:f>
              <c:strCache>
                <c:ptCount val="6"/>
                <c:pt idx="0">
                  <c:v>до 25 лет</c:v>
                </c:pt>
                <c:pt idx="1">
                  <c:v>26-35 лет</c:v>
                </c:pt>
                <c:pt idx="2">
                  <c:v>36-40 лет</c:v>
                </c:pt>
                <c:pt idx="3">
                  <c:v>41-50 лет</c:v>
                </c:pt>
                <c:pt idx="4">
                  <c:v>51-60 лет</c:v>
                </c:pt>
                <c:pt idx="5">
                  <c:v>свыше 60</c:v>
                </c:pt>
              </c:strCache>
            </c:strRef>
          </c:cat>
          <c:val>
            <c:numRef>
              <c:f>возраст!$E$4:$E$9</c:f>
              <c:numCache>
                <c:formatCode>0.00%</c:formatCode>
                <c:ptCount val="6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0.27272727272727271</c:v>
                </c:pt>
                <c:pt idx="4">
                  <c:v>0.31818181818181818</c:v>
                </c:pt>
                <c:pt idx="5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A7-4620-AE47-120C87DAD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5638400"/>
        <c:axId val="215639936"/>
        <c:axId val="0"/>
      </c:bar3DChart>
      <c:catAx>
        <c:axId val="2156384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15639936"/>
        <c:crosses val="autoZero"/>
        <c:auto val="1"/>
        <c:lblAlgn val="ctr"/>
        <c:lblOffset val="100"/>
        <c:noMultiLvlLbl val="0"/>
      </c:catAx>
      <c:valAx>
        <c:axId val="215639936"/>
        <c:scaling>
          <c:orientation val="minMax"/>
          <c:max val="0.45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1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15638400"/>
        <c:crosses val="autoZero"/>
        <c:crossBetween val="between"/>
        <c:majorUnit val="0.1"/>
        <c:minorUnit val="0.1"/>
      </c:valAx>
    </c:plotArea>
    <c:legend>
      <c:legendPos val="b"/>
      <c:overlay val="0"/>
      <c:txPr>
        <a:bodyPr/>
        <a:lstStyle/>
        <a:p>
          <a:pPr>
            <a:defRPr sz="1100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[1]Лист1!$B$3</c:f>
              <c:strCache>
                <c:ptCount val="1"/>
                <c:pt idx="0">
                  <c:v>на 01.09.2023</c:v>
                </c:pt>
              </c:strCache>
            </c:strRef>
          </c:tx>
          <c:invertIfNegative val="0"/>
          <c:cat>
            <c:strRef>
              <c:f>[1]Лист1!$A$4:$A$7</c:f>
              <c:strCache>
                <c:ptCount val="4"/>
                <c:pt idx="0">
                  <c:v>Высшая категория</c:v>
                </c:pt>
                <c:pt idx="1">
                  <c:v>Первая категория</c:v>
                </c:pt>
                <c:pt idx="2">
                  <c:v>Соответствует занимаемой должности</c:v>
                </c:pt>
                <c:pt idx="3">
                  <c:v>Без категории</c:v>
                </c:pt>
              </c:strCache>
            </c:strRef>
          </c:cat>
          <c:val>
            <c:numRef>
              <c:f>[1]Лист1!$B$4:$B$7</c:f>
              <c:numCache>
                <c:formatCode>General</c:formatCode>
                <c:ptCount val="4"/>
                <c:pt idx="0">
                  <c:v>9</c:v>
                </c:pt>
                <c:pt idx="1">
                  <c:v>1</c:v>
                </c:pt>
                <c:pt idx="2">
                  <c:v>11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85-4603-A608-5250005CD070}"/>
            </c:ext>
          </c:extLst>
        </c:ser>
        <c:ser>
          <c:idx val="1"/>
          <c:order val="1"/>
          <c:tx>
            <c:strRef>
              <c:f>[1]Лист1!$B$3</c:f>
              <c:strCache>
                <c:ptCount val="1"/>
                <c:pt idx="0">
                  <c:v>на 01.09.2023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cat>
            <c:strRef>
              <c:f>[1]Лист1!$A$4:$A$7</c:f>
              <c:strCache>
                <c:ptCount val="4"/>
                <c:pt idx="0">
                  <c:v>Высшая категория</c:v>
                </c:pt>
                <c:pt idx="1">
                  <c:v>Первая категория</c:v>
                </c:pt>
                <c:pt idx="2">
                  <c:v>Соответствует занимаемой должности</c:v>
                </c:pt>
                <c:pt idx="3">
                  <c:v>Без категории</c:v>
                </c:pt>
              </c:strCache>
            </c:strRef>
          </c:cat>
          <c:val>
            <c:numRef>
              <c:f>[1]Лист1!$C$4:$C$7</c:f>
              <c:numCache>
                <c:formatCode>General</c:formatCode>
                <c:ptCount val="4"/>
                <c:pt idx="0">
                  <c:v>0.33329999999999999</c:v>
                </c:pt>
                <c:pt idx="1">
                  <c:v>3.6999999999999998E-2</c:v>
                </c:pt>
                <c:pt idx="2">
                  <c:v>0.40749999999999997</c:v>
                </c:pt>
                <c:pt idx="3">
                  <c:v>0.22220000000000001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85-4603-A608-5250005CD070}"/>
            </c:ext>
          </c:extLst>
        </c:ser>
        <c:ser>
          <c:idx val="2"/>
          <c:order val="2"/>
          <c:tx>
            <c:strRef>
              <c:f>[1]Лист1!$D$3</c:f>
              <c:strCache>
                <c:ptCount val="1"/>
                <c:pt idx="0">
                  <c:v>на 31.05.2024</c:v>
                </c:pt>
              </c:strCache>
            </c:strRef>
          </c:tx>
          <c:invertIfNegative val="0"/>
          <c:cat>
            <c:strRef>
              <c:f>[1]Лист1!$A$4:$A$7</c:f>
              <c:strCache>
                <c:ptCount val="4"/>
                <c:pt idx="0">
                  <c:v>Высшая категория</c:v>
                </c:pt>
                <c:pt idx="1">
                  <c:v>Первая категория</c:v>
                </c:pt>
                <c:pt idx="2">
                  <c:v>Соответствует занимаемой должности</c:v>
                </c:pt>
                <c:pt idx="3">
                  <c:v>Без категории</c:v>
                </c:pt>
              </c:strCache>
            </c:strRef>
          </c:cat>
          <c:val>
            <c:numRef>
              <c:f>[1]Лист1!$D$4:$D$7</c:f>
              <c:numCache>
                <c:formatCode>General</c:formatCode>
                <c:ptCount val="4"/>
                <c:pt idx="0">
                  <c:v>11</c:v>
                </c:pt>
                <c:pt idx="1">
                  <c:v>1</c:v>
                </c:pt>
                <c:pt idx="2">
                  <c:v>7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85-4603-A608-5250005CD070}"/>
            </c:ext>
          </c:extLst>
        </c:ser>
        <c:ser>
          <c:idx val="3"/>
          <c:order val="3"/>
          <c:tx>
            <c:strRef>
              <c:f>[1]Лист1!$D$3</c:f>
              <c:strCache>
                <c:ptCount val="1"/>
                <c:pt idx="0">
                  <c:v>на 31.05.2024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cat>
            <c:strRef>
              <c:f>[1]Лист1!$A$4:$A$7</c:f>
              <c:strCache>
                <c:ptCount val="4"/>
                <c:pt idx="0">
                  <c:v>Высшая категория</c:v>
                </c:pt>
                <c:pt idx="1">
                  <c:v>Первая категория</c:v>
                </c:pt>
                <c:pt idx="2">
                  <c:v>Соответствует занимаемой должности</c:v>
                </c:pt>
                <c:pt idx="3">
                  <c:v>Без категории</c:v>
                </c:pt>
              </c:strCache>
            </c:strRef>
          </c:cat>
          <c:val>
            <c:numRef>
              <c:f>[1]Лист1!$E$4:$E$7</c:f>
              <c:numCache>
                <c:formatCode>General</c:formatCode>
                <c:ptCount val="4"/>
                <c:pt idx="0">
                  <c:v>0.5</c:v>
                </c:pt>
                <c:pt idx="1">
                  <c:v>4.5454545454545456E-2</c:v>
                </c:pt>
                <c:pt idx="2">
                  <c:v>0.31818181818181818</c:v>
                </c:pt>
                <c:pt idx="3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485-4603-A608-5250005CD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5669376"/>
        <c:axId val="232141184"/>
        <c:axId val="0"/>
      </c:bar3DChart>
      <c:catAx>
        <c:axId val="215669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32141184"/>
        <c:crosses val="autoZero"/>
        <c:auto val="1"/>
        <c:lblAlgn val="ctr"/>
        <c:lblOffset val="100"/>
        <c:noMultiLvlLbl val="0"/>
      </c:catAx>
      <c:valAx>
        <c:axId val="232141184"/>
        <c:scaling>
          <c:orientation val="minMax"/>
          <c:max val="0.5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ru-RU"/>
          </a:p>
        </c:txPr>
        <c:crossAx val="215669376"/>
        <c:crosses val="autoZero"/>
        <c:crossBetween val="between"/>
        <c:majorUnit val="0.1"/>
      </c:valAx>
    </c:plotArea>
    <c:legend>
      <c:legendPos val="b"/>
      <c:layout>
        <c:manualLayout>
          <c:xMode val="edge"/>
          <c:yMode val="edge"/>
          <c:x val="0.17233070866141734"/>
          <c:y val="0.8797954943132108"/>
          <c:w val="0.61367191601049864"/>
          <c:h val="6.464895013123359E-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5442</xdr:colOff>
      <xdr:row>11</xdr:row>
      <xdr:rowOff>25854</xdr:rowOff>
    </xdr:from>
    <xdr:to>
      <xdr:col>4</xdr:col>
      <xdr:colOff>250370</xdr:colOff>
      <xdr:row>25</xdr:row>
      <xdr:rowOff>63954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639535</xdr:colOff>
      <xdr:row>13</xdr:row>
      <xdr:rowOff>88447</xdr:rowOff>
    </xdr:from>
    <xdr:to>
      <xdr:col>11</xdr:col>
      <xdr:colOff>61232</xdr:colOff>
      <xdr:row>30</xdr:row>
      <xdr:rowOff>249259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472622</xdr:colOff>
      <xdr:row>31</xdr:row>
      <xdr:rowOff>149225</xdr:rowOff>
    </xdr:from>
    <xdr:to>
      <xdr:col>9</xdr:col>
      <xdr:colOff>226786</xdr:colOff>
      <xdr:row>43</xdr:row>
      <xdr:rowOff>113847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244929</xdr:colOff>
      <xdr:row>31</xdr:row>
      <xdr:rowOff>159821</xdr:rowOff>
    </xdr:from>
    <xdr:to>
      <xdr:col>16</xdr:col>
      <xdr:colOff>381000</xdr:colOff>
      <xdr:row>43</xdr:row>
      <xdr:rowOff>119123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50447</xdr:colOff>
      <xdr:row>1</xdr:row>
      <xdr:rowOff>43424</xdr:rowOff>
    </xdr:from>
    <xdr:to>
      <xdr:col>23</xdr:col>
      <xdr:colOff>21872</xdr:colOff>
      <xdr:row>19</xdr:row>
      <xdr:rowOff>5035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5</xdr:row>
      <xdr:rowOff>28574</xdr:rowOff>
    </xdr:from>
    <xdr:to>
      <xdr:col>17</xdr:col>
      <xdr:colOff>76200</xdr:colOff>
      <xdr:row>24</xdr:row>
      <xdr:rowOff>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382815</xdr:colOff>
      <xdr:row>0</xdr:row>
      <xdr:rowOff>0</xdr:rowOff>
    </xdr:from>
    <xdr:to>
      <xdr:col>13</xdr:col>
      <xdr:colOff>603250</xdr:colOff>
      <xdr:row>10</xdr:row>
      <xdr:rowOff>183696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417657</xdr:colOff>
      <xdr:row>2</xdr:row>
      <xdr:rowOff>65232</xdr:rowOff>
    </xdr:from>
    <xdr:to>
      <xdr:col>14</xdr:col>
      <xdr:colOff>117475</xdr:colOff>
      <xdr:row>12</xdr:row>
      <xdr:rowOff>49068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1;&#1080;&#1089;&#1090;%20Microsoft%20Exc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3">
          <cell r="B3" t="str">
            <v>на 01.09.2023</v>
          </cell>
          <cell r="D3" t="str">
            <v>на 31.05.2024</v>
          </cell>
        </row>
        <row r="4">
          <cell r="A4" t="str">
            <v>Высшая категория</v>
          </cell>
          <cell r="B4">
            <v>9</v>
          </cell>
          <cell r="C4">
            <v>0.33329999999999999</v>
          </cell>
          <cell r="D4">
            <v>11</v>
          </cell>
          <cell r="E4">
            <v>0.5</v>
          </cell>
        </row>
        <row r="5">
          <cell r="A5" t="str">
            <v>Первая категория</v>
          </cell>
          <cell r="B5">
            <v>1</v>
          </cell>
          <cell r="C5">
            <v>3.6999999999999998E-2</v>
          </cell>
          <cell r="D5">
            <v>1</v>
          </cell>
          <cell r="E5">
            <v>4.5454545454545456E-2</v>
          </cell>
        </row>
        <row r="6">
          <cell r="A6" t="str">
            <v>Соответствует занимаемой должности</v>
          </cell>
          <cell r="B6">
            <v>11</v>
          </cell>
          <cell r="C6">
            <v>0.40749999999999997</v>
          </cell>
          <cell r="D6">
            <v>7</v>
          </cell>
          <cell r="E6">
            <v>0.31818181818181818</v>
          </cell>
        </row>
        <row r="7">
          <cell r="A7" t="str">
            <v>Без категории</v>
          </cell>
          <cell r="B7">
            <v>6</v>
          </cell>
          <cell r="C7">
            <v>0.22220000000000001</v>
          </cell>
          <cell r="D7">
            <v>3</v>
          </cell>
          <cell r="E7">
            <v>0.13636363636363635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D25" zoomScale="140" zoomScaleNormal="140" workbookViewId="0">
      <selection activeCell="J45" sqref="J45"/>
    </sheetView>
  </sheetViews>
  <sheetFormatPr defaultColWidth="8.7109375" defaultRowHeight="15.75" x14ac:dyDescent="0.25"/>
  <cols>
    <col min="1" max="1" width="5.140625" style="3" customWidth="1"/>
    <col min="2" max="2" width="44" style="4" customWidth="1"/>
    <col min="3" max="4" width="8.5703125" style="4" customWidth="1"/>
    <col min="5" max="6" width="9.7109375" style="4" customWidth="1"/>
    <col min="7" max="7" width="10.7109375" style="4" customWidth="1"/>
    <col min="8" max="8" width="11.5703125" style="1" customWidth="1"/>
    <col min="9" max="10" width="10.28515625" style="2" customWidth="1"/>
    <col min="11" max="16384" width="8.7109375" style="2"/>
  </cols>
  <sheetData>
    <row r="1" spans="1:11" x14ac:dyDescent="0.25">
      <c r="A1" s="2"/>
      <c r="B1" s="142" t="s">
        <v>0</v>
      </c>
      <c r="C1" s="141">
        <v>32</v>
      </c>
      <c r="G1" s="141"/>
      <c r="H1" s="141" t="s">
        <v>74</v>
      </c>
      <c r="I1" s="158">
        <f>ROUNDUP(K1,4)</f>
        <v>0.122</v>
      </c>
      <c r="J1" s="141">
        <v>5</v>
      </c>
      <c r="K1" s="193">
        <f>J1/$J$7</f>
        <v>0.12195121951219512</v>
      </c>
    </row>
    <row r="2" spans="1:11" x14ac:dyDescent="0.25">
      <c r="A2" s="2"/>
      <c r="B2" s="142" t="s">
        <v>1</v>
      </c>
      <c r="C2" s="141">
        <v>3</v>
      </c>
      <c r="G2" s="141"/>
      <c r="H2" s="143" t="s">
        <v>90</v>
      </c>
      <c r="I2" s="158">
        <f>ROUNDUP(K2,4)</f>
        <v>0.56099999999999994</v>
      </c>
      <c r="J2" s="141">
        <v>23</v>
      </c>
      <c r="K2" s="193">
        <f t="shared" ref="K2:K6" si="0">J2/$J$7</f>
        <v>0.56097560975609762</v>
      </c>
    </row>
    <row r="3" spans="1:11" x14ac:dyDescent="0.25">
      <c r="A3" s="2"/>
      <c r="B3" s="142" t="s">
        <v>88</v>
      </c>
      <c r="C3" s="141">
        <v>1</v>
      </c>
      <c r="F3" s="141"/>
      <c r="G3" s="141"/>
      <c r="H3" s="143" t="s">
        <v>89</v>
      </c>
      <c r="I3" s="158">
        <f>ROUNDUP(K3,4)</f>
        <v>9.7600000000000006E-2</v>
      </c>
      <c r="J3" s="3">
        <v>4</v>
      </c>
      <c r="K3" s="193">
        <f t="shared" si="0"/>
        <v>9.7560975609756101E-2</v>
      </c>
    </row>
    <row r="4" spans="1:11" s="227" customFormat="1" x14ac:dyDescent="0.25">
      <c r="B4" s="142" t="s">
        <v>81</v>
      </c>
      <c r="C4" s="141">
        <v>2</v>
      </c>
      <c r="D4" s="4"/>
      <c r="E4" s="4"/>
      <c r="F4" s="141"/>
      <c r="G4" s="141"/>
      <c r="H4" s="143" t="s">
        <v>100</v>
      </c>
      <c r="I4" s="158">
        <f>ROUNDUP(K4,4)</f>
        <v>2.4399999999999998E-2</v>
      </c>
      <c r="J4" s="3">
        <v>1</v>
      </c>
      <c r="K4" s="193">
        <f t="shared" si="0"/>
        <v>2.4390243902439025E-2</v>
      </c>
    </row>
    <row r="5" spans="1:11" x14ac:dyDescent="0.25">
      <c r="A5" s="2"/>
      <c r="B5" s="142" t="s">
        <v>2</v>
      </c>
      <c r="C5" s="141"/>
      <c r="H5" s="143" t="s">
        <v>91</v>
      </c>
      <c r="I5" s="158">
        <f>ROUNDUP(K5,4)</f>
        <v>4.8800000000000003E-2</v>
      </c>
      <c r="J5" s="3">
        <v>2</v>
      </c>
      <c r="K5" s="193">
        <f t="shared" si="0"/>
        <v>4.878048780487805E-2</v>
      </c>
    </row>
    <row r="6" spans="1:11" x14ac:dyDescent="0.25">
      <c r="A6" s="2"/>
      <c r="B6" s="142" t="s">
        <v>80</v>
      </c>
      <c r="C6" s="141"/>
      <c r="H6" s="143" t="s">
        <v>75</v>
      </c>
      <c r="I6" s="158">
        <f>ROUNDUP(K6,4)</f>
        <v>0.1464</v>
      </c>
      <c r="J6" s="141">
        <v>6</v>
      </c>
      <c r="K6" s="193">
        <f>J6/$J$7</f>
        <v>0.14634146341463414</v>
      </c>
    </row>
    <row r="7" spans="1:11" x14ac:dyDescent="0.25">
      <c r="A7" s="2"/>
      <c r="B7" s="142" t="s">
        <v>79</v>
      </c>
      <c r="C7" s="141">
        <v>3</v>
      </c>
      <c r="H7" s="144"/>
      <c r="I7" s="145"/>
      <c r="J7" s="4">
        <f>SUM(J1:J6)</f>
        <v>41</v>
      </c>
      <c r="K7" s="157"/>
    </row>
    <row r="8" spans="1:11" x14ac:dyDescent="0.25">
      <c r="A8" s="2"/>
      <c r="B8" s="143" t="s">
        <v>3</v>
      </c>
      <c r="C8" s="141"/>
      <c r="E8" s="141"/>
    </row>
    <row r="9" spans="1:11" x14ac:dyDescent="0.25">
      <c r="A9" s="2"/>
      <c r="B9" s="2"/>
      <c r="C9" s="2">
        <f>SUM(C1:C8)</f>
        <v>41</v>
      </c>
      <c r="D9" s="2"/>
      <c r="E9" s="141"/>
      <c r="F9" s="3"/>
      <c r="G9" s="3"/>
      <c r="I9" s="194"/>
    </row>
    <row r="10" spans="1:11" x14ac:dyDescent="0.25">
      <c r="A10" s="2"/>
      <c r="B10" s="2"/>
      <c r="C10" s="2"/>
      <c r="D10" s="2"/>
      <c r="E10" s="2"/>
      <c r="F10" s="2"/>
      <c r="G10" s="2"/>
      <c r="H10" s="2"/>
    </row>
    <row r="11" spans="1:11" x14ac:dyDescent="0.25">
      <c r="B11" s="2"/>
      <c r="C11" s="2"/>
      <c r="D11" s="2"/>
      <c r="E11" s="2"/>
      <c r="F11" s="2"/>
      <c r="G11" s="2"/>
      <c r="H11" s="2"/>
    </row>
    <row r="12" spans="1:11" x14ac:dyDescent="0.25">
      <c r="B12" s="2"/>
      <c r="C12" s="2"/>
      <c r="D12" s="2"/>
      <c r="E12" s="2"/>
      <c r="F12" s="2"/>
      <c r="G12" s="2"/>
      <c r="H12" s="2"/>
    </row>
    <row r="13" spans="1:11" x14ac:dyDescent="0.25">
      <c r="B13" s="2"/>
      <c r="C13" s="2"/>
      <c r="D13" s="2"/>
      <c r="E13" s="2"/>
      <c r="F13" s="2"/>
      <c r="G13" s="2"/>
      <c r="H13" s="2"/>
    </row>
    <row r="19" spans="1:8" x14ac:dyDescent="0.25">
      <c r="A19" s="2"/>
      <c r="B19" s="2"/>
      <c r="C19" s="2"/>
      <c r="D19" s="2"/>
      <c r="E19" s="2"/>
      <c r="F19" s="2"/>
      <c r="G19" s="2"/>
      <c r="H19" s="2"/>
    </row>
    <row r="20" spans="1:8" x14ac:dyDescent="0.25">
      <c r="A20" s="2"/>
      <c r="B20" s="2"/>
      <c r="C20" s="2"/>
      <c r="D20" s="2"/>
      <c r="E20" s="2"/>
      <c r="F20" s="2"/>
      <c r="G20" s="2"/>
      <c r="H20" s="2"/>
    </row>
    <row r="27" spans="1:8" ht="16.5" thickBot="1" x14ac:dyDescent="0.3"/>
    <row r="28" spans="1:8" ht="15.75" customHeight="1" x14ac:dyDescent="0.25">
      <c r="B28" s="228"/>
      <c r="C28" s="230"/>
      <c r="D28" s="230"/>
      <c r="E28" s="195"/>
    </row>
    <row r="29" spans="1:8" ht="16.5" thickBot="1" x14ac:dyDescent="0.3">
      <c r="B29" s="229"/>
      <c r="C29" s="231"/>
      <c r="D29" s="231"/>
      <c r="E29" s="196"/>
    </row>
    <row r="30" spans="1:8" ht="19.5" thickBot="1" x14ac:dyDescent="0.35">
      <c r="B30" s="197" t="s">
        <v>99</v>
      </c>
      <c r="C30" s="198">
        <v>3</v>
      </c>
      <c r="D30" s="207">
        <f>C30/C33</f>
        <v>7.3170731707317069E-2</v>
      </c>
      <c r="E30" s="198"/>
    </row>
    <row r="31" spans="1:8" ht="35.25" customHeight="1" thickBot="1" x14ac:dyDescent="0.3">
      <c r="B31" s="199" t="s">
        <v>77</v>
      </c>
      <c r="C31" s="200">
        <v>12</v>
      </c>
      <c r="D31" s="208">
        <f>C31/C33</f>
        <v>0.29268292682926828</v>
      </c>
      <c r="E31" s="200"/>
    </row>
    <row r="32" spans="1:8" ht="35.25" customHeight="1" thickBot="1" x14ac:dyDescent="0.3">
      <c r="B32" s="201" t="s">
        <v>78</v>
      </c>
      <c r="C32" s="202">
        <v>26</v>
      </c>
      <c r="D32" s="209">
        <f>C32/C33</f>
        <v>0.63414634146341464</v>
      </c>
      <c r="E32" s="202"/>
      <c r="H32" s="151"/>
    </row>
    <row r="33" spans="2:5" ht="19.5" thickBot="1" x14ac:dyDescent="0.35">
      <c r="B33" s="203"/>
      <c r="C33" s="204">
        <f>C30+C31+C32</f>
        <v>41</v>
      </c>
      <c r="D33" s="204"/>
      <c r="E33" s="204"/>
    </row>
    <row r="41" spans="2:5" ht="18.75" x14ac:dyDescent="0.25">
      <c r="B41" s="205" t="s">
        <v>92</v>
      </c>
      <c r="C41" s="141">
        <v>26</v>
      </c>
      <c r="D41" s="206">
        <f>C41/C43</f>
        <v>0.63414634146341464</v>
      </c>
    </row>
    <row r="42" spans="2:5" ht="18.75" x14ac:dyDescent="0.25">
      <c r="B42" s="205" t="s">
        <v>93</v>
      </c>
      <c r="C42" s="141">
        <v>15</v>
      </c>
      <c r="D42" s="206">
        <f>C42/C43</f>
        <v>0.36585365853658536</v>
      </c>
    </row>
    <row r="43" spans="2:5" x14ac:dyDescent="0.25">
      <c r="C43" s="4">
        <f>SUM(C41:C42)</f>
        <v>41</v>
      </c>
    </row>
  </sheetData>
  <mergeCells count="3">
    <mergeCell ref="B28:B29"/>
    <mergeCell ref="C28:C29"/>
    <mergeCell ref="D28:D2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topLeftCell="A16" zoomScale="110" zoomScaleNormal="110" workbookViewId="0">
      <selection activeCell="E9" sqref="E9"/>
    </sheetView>
  </sheetViews>
  <sheetFormatPr defaultColWidth="9.140625" defaultRowHeight="15" x14ac:dyDescent="0.2"/>
  <cols>
    <col min="1" max="1" width="13.28515625" style="6" customWidth="1"/>
    <col min="2" max="2" width="9.140625" style="6"/>
    <col min="3" max="4" width="9.85546875" style="6" customWidth="1"/>
    <col min="5" max="11" width="9.140625" style="6"/>
    <col min="12" max="12" width="9.28515625" style="6" customWidth="1"/>
    <col min="13" max="16" width="9.140625" style="6"/>
    <col min="17" max="17" width="12.7109375" style="6" customWidth="1"/>
    <col min="18" max="16384" width="9.140625" style="6"/>
  </cols>
  <sheetData>
    <row r="1" spans="1:17" ht="12.75" customHeight="1" x14ac:dyDescent="0.25">
      <c r="A1" s="232" t="s">
        <v>4</v>
      </c>
      <c r="B1" s="233"/>
      <c r="C1" s="233"/>
      <c r="D1" s="233"/>
      <c r="E1" s="233"/>
      <c r="F1" s="234"/>
      <c r="G1" s="234"/>
      <c r="H1" s="234"/>
      <c r="I1" s="234"/>
      <c r="J1" s="5"/>
      <c r="K1" s="5"/>
      <c r="L1" s="5"/>
      <c r="M1" s="5"/>
    </row>
    <row r="2" spans="1:17" ht="13.5" customHeight="1" thickBot="1" x14ac:dyDescent="0.3">
      <c r="A2" s="235"/>
      <c r="B2" s="233"/>
      <c r="C2" s="233"/>
      <c r="D2" s="233"/>
      <c r="E2" s="233"/>
      <c r="F2" s="236"/>
      <c r="G2" s="236"/>
      <c r="H2" s="236"/>
      <c r="I2" s="236"/>
      <c r="J2" s="7"/>
      <c r="K2" s="7"/>
      <c r="L2" s="7"/>
      <c r="M2" s="7"/>
    </row>
    <row r="3" spans="1:17" ht="16.5" thickBot="1" x14ac:dyDescent="0.3">
      <c r="A3" s="8" t="s">
        <v>5</v>
      </c>
      <c r="B3" s="46">
        <f>E40</f>
        <v>2</v>
      </c>
      <c r="C3" s="9">
        <f>B3/B11</f>
        <v>9.0909090909090912E-2</v>
      </c>
      <c r="D3" s="10"/>
      <c r="E3" s="11"/>
      <c r="F3" s="12"/>
      <c r="G3" s="12">
        <v>12</v>
      </c>
      <c r="H3" s="12"/>
      <c r="I3" s="12">
        <v>12</v>
      </c>
      <c r="J3" s="237"/>
      <c r="K3" s="237"/>
      <c r="L3" s="12"/>
    </row>
    <row r="4" spans="1:17" ht="16.5" thickBot="1" x14ac:dyDescent="0.3">
      <c r="A4" s="13" t="s">
        <v>6</v>
      </c>
      <c r="B4" s="46">
        <f>F40</f>
        <v>2</v>
      </c>
      <c r="C4" s="9">
        <f>B4/B11</f>
        <v>9.0909090909090912E-2</v>
      </c>
      <c r="D4" s="10"/>
      <c r="E4" s="10"/>
      <c r="F4" s="12">
        <v>1</v>
      </c>
      <c r="G4" s="160">
        <f>F4/G3</f>
        <v>8.3333333333333329E-2</v>
      </c>
      <c r="H4" s="12">
        <v>7</v>
      </c>
      <c r="I4" s="160">
        <f>H4/I3</f>
        <v>0.58333333333333337</v>
      </c>
      <c r="J4" s="14"/>
      <c r="K4" s="10"/>
      <c r="L4" s="15"/>
    </row>
    <row r="5" spans="1:17" ht="16.5" thickBot="1" x14ac:dyDescent="0.3">
      <c r="A5" s="13" t="s">
        <v>7</v>
      </c>
      <c r="B5" s="46">
        <f>G40</f>
        <v>3</v>
      </c>
      <c r="C5" s="9">
        <f>B5/B11</f>
        <v>0.13636363636363635</v>
      </c>
      <c r="D5" s="10"/>
      <c r="E5" s="10"/>
      <c r="F5" s="12">
        <v>2</v>
      </c>
      <c r="G5" s="160">
        <f>F5/G3</f>
        <v>0.16666666666666666</v>
      </c>
      <c r="H5" s="12">
        <v>8</v>
      </c>
      <c r="I5" s="160">
        <f>H5/I3</f>
        <v>0.66666666666666663</v>
      </c>
      <c r="J5" s="14"/>
      <c r="K5" s="10"/>
      <c r="L5" s="15"/>
    </row>
    <row r="6" spans="1:17" ht="16.5" thickBot="1" x14ac:dyDescent="0.3">
      <c r="A6" s="13" t="s">
        <v>8</v>
      </c>
      <c r="B6" s="46">
        <f>H40</f>
        <v>1</v>
      </c>
      <c r="C6" s="9">
        <f>B6/B11</f>
        <v>4.5454545454545456E-2</v>
      </c>
      <c r="D6" s="10"/>
      <c r="E6" s="10"/>
      <c r="F6" s="12">
        <v>3</v>
      </c>
      <c r="G6" s="160">
        <f>F6/G3</f>
        <v>0.25</v>
      </c>
      <c r="H6" s="12">
        <v>9</v>
      </c>
      <c r="I6" s="160">
        <f>H6/I3</f>
        <v>0.75</v>
      </c>
      <c r="J6" s="14"/>
      <c r="K6" s="10"/>
      <c r="L6" s="15"/>
    </row>
    <row r="7" spans="1:17" ht="16.5" thickBot="1" x14ac:dyDescent="0.3">
      <c r="A7" s="13" t="s">
        <v>9</v>
      </c>
      <c r="B7" s="46">
        <f>I40</f>
        <v>4</v>
      </c>
      <c r="C7" s="9">
        <f>B7/B11</f>
        <v>0.18181818181818182</v>
      </c>
      <c r="D7" s="10"/>
      <c r="E7" s="10"/>
      <c r="F7" s="12">
        <v>4</v>
      </c>
      <c r="G7" s="160">
        <f>F7/G3</f>
        <v>0.33333333333333331</v>
      </c>
      <c r="H7" s="12">
        <v>10</v>
      </c>
      <c r="I7" s="160">
        <f>H7/I3</f>
        <v>0.83333333333333337</v>
      </c>
      <c r="J7" s="14"/>
      <c r="K7" s="10"/>
      <c r="L7" s="15"/>
    </row>
    <row r="8" spans="1:17" ht="16.5" thickBot="1" x14ac:dyDescent="0.3">
      <c r="A8" s="13" t="s">
        <v>10</v>
      </c>
      <c r="B8" s="46">
        <f>J40</f>
        <v>4</v>
      </c>
      <c r="C8" s="9">
        <f>B8/B11</f>
        <v>0.18181818181818182</v>
      </c>
      <c r="D8" s="10"/>
      <c r="E8" s="10"/>
      <c r="F8" s="12">
        <v>5</v>
      </c>
      <c r="G8" s="160">
        <f>F8/G3</f>
        <v>0.41666666666666669</v>
      </c>
      <c r="H8" s="12">
        <v>11</v>
      </c>
      <c r="I8" s="160">
        <f>H8/I3</f>
        <v>0.91666666666666663</v>
      </c>
      <c r="J8" s="14"/>
      <c r="K8" s="10"/>
      <c r="L8" s="15"/>
    </row>
    <row r="9" spans="1:17" ht="16.5" thickBot="1" x14ac:dyDescent="0.3">
      <c r="A9" s="13" t="s">
        <v>11</v>
      </c>
      <c r="B9" s="46">
        <f>K40</f>
        <v>1</v>
      </c>
      <c r="C9" s="9">
        <f>B9/B11</f>
        <v>4.5454545454545456E-2</v>
      </c>
      <c r="D9" s="10"/>
      <c r="E9" s="10"/>
      <c r="F9" s="12">
        <v>6</v>
      </c>
      <c r="G9" s="160">
        <f>F9/G3</f>
        <v>0.5</v>
      </c>
      <c r="H9" s="12">
        <v>12</v>
      </c>
      <c r="I9" s="160">
        <f>H9/I3</f>
        <v>1</v>
      </c>
      <c r="J9" s="14"/>
      <c r="K9" s="10"/>
      <c r="L9" s="15"/>
    </row>
    <row r="10" spans="1:17" ht="16.5" thickBot="1" x14ac:dyDescent="0.25">
      <c r="A10" s="13" t="s">
        <v>12</v>
      </c>
      <c r="B10" s="46">
        <f>L40</f>
        <v>5</v>
      </c>
      <c r="C10" s="9">
        <f>B10/B11</f>
        <v>0.22727272727272727</v>
      </c>
      <c r="D10" s="10"/>
      <c r="E10" s="10"/>
      <c r="F10" s="12"/>
      <c r="G10" s="12"/>
      <c r="H10" s="12"/>
      <c r="I10" s="12"/>
      <c r="J10" s="14"/>
      <c r="K10" s="10"/>
      <c r="L10" s="15"/>
      <c r="N10" s="16"/>
      <c r="O10" s="16"/>
      <c r="P10" s="16"/>
    </row>
    <row r="11" spans="1:17" ht="16.5" thickBot="1" x14ac:dyDescent="0.25">
      <c r="A11" s="16"/>
      <c r="B11" s="47">
        <f>SUM(B3:B10)</f>
        <v>22</v>
      </c>
      <c r="E11" s="10"/>
      <c r="F11" s="12"/>
      <c r="G11" s="12"/>
      <c r="H11" s="12"/>
      <c r="I11" s="12"/>
      <c r="J11" s="14"/>
      <c r="K11" s="10"/>
      <c r="L11" s="15"/>
      <c r="N11" s="16"/>
      <c r="O11" s="16"/>
      <c r="P11" s="16"/>
    </row>
    <row r="12" spans="1:17" ht="15.75" x14ac:dyDescent="0.2">
      <c r="A12" s="15"/>
      <c r="B12" s="17"/>
      <c r="C12" s="10"/>
      <c r="D12" s="10"/>
      <c r="E12" s="10"/>
      <c r="F12" s="12"/>
      <c r="G12" s="12"/>
      <c r="H12" s="12"/>
      <c r="I12" s="12"/>
      <c r="J12" s="17"/>
      <c r="K12" s="10"/>
      <c r="L12" s="18"/>
    </row>
    <row r="14" spans="1:17" x14ac:dyDescent="0.2">
      <c r="B14" s="178" t="s">
        <v>96</v>
      </c>
      <c r="C14" s="178"/>
      <c r="E14" s="19"/>
      <c r="L14" s="20"/>
    </row>
    <row r="15" spans="1:17" x14ac:dyDescent="0.2">
      <c r="A15" s="21"/>
      <c r="B15" s="21"/>
      <c r="C15" s="21"/>
      <c r="D15" s="21"/>
      <c r="E15" s="22" t="s">
        <v>13</v>
      </c>
      <c r="F15" s="23" t="s">
        <v>14</v>
      </c>
      <c r="G15" s="23" t="s">
        <v>15</v>
      </c>
      <c r="H15" s="23" t="s">
        <v>16</v>
      </c>
      <c r="I15" s="23" t="s">
        <v>17</v>
      </c>
      <c r="J15" s="23" t="s">
        <v>18</v>
      </c>
      <c r="K15" s="23" t="s">
        <v>19</v>
      </c>
      <c r="L15" s="24" t="s">
        <v>20</v>
      </c>
      <c r="M15" s="23"/>
      <c r="Q15" s="25"/>
    </row>
    <row r="16" spans="1:17" x14ac:dyDescent="0.2">
      <c r="A16" s="6">
        <v>1</v>
      </c>
      <c r="B16" s="31" t="s">
        <v>21</v>
      </c>
      <c r="D16" s="82">
        <v>31.58</v>
      </c>
      <c r="E16" s="27"/>
      <c r="F16" s="28"/>
      <c r="G16" s="28"/>
      <c r="H16" s="28"/>
      <c r="I16" s="28"/>
      <c r="J16" s="28"/>
      <c r="K16" s="28">
        <v>1</v>
      </c>
      <c r="L16" s="29"/>
      <c r="M16" s="30"/>
    </row>
    <row r="17" spans="1:13" x14ac:dyDescent="0.2">
      <c r="A17" s="6">
        <f>A16+1</f>
        <v>2</v>
      </c>
      <c r="B17" s="31" t="s">
        <v>22</v>
      </c>
      <c r="D17" s="82">
        <v>16.670000000000002</v>
      </c>
      <c r="E17" s="27"/>
      <c r="F17" s="28"/>
      <c r="G17" s="28"/>
      <c r="H17" s="28">
        <v>1</v>
      </c>
      <c r="I17" s="28"/>
      <c r="J17" s="28"/>
      <c r="K17" s="28"/>
      <c r="L17" s="29"/>
      <c r="M17" s="30"/>
    </row>
    <row r="18" spans="1:13" x14ac:dyDescent="0.2">
      <c r="A18" s="6">
        <f>A17+1</f>
        <v>3</v>
      </c>
      <c r="B18" s="31" t="s">
        <v>23</v>
      </c>
      <c r="D18" s="82">
        <v>29.75</v>
      </c>
      <c r="E18" s="27"/>
      <c r="F18" s="28"/>
      <c r="G18" s="28"/>
      <c r="H18" s="28"/>
      <c r="I18" s="28"/>
      <c r="J18" s="28">
        <v>1</v>
      </c>
      <c r="K18" s="28"/>
      <c r="L18" s="29"/>
      <c r="M18" s="30"/>
    </row>
    <row r="19" spans="1:13" s="31" customFormat="1" x14ac:dyDescent="0.2">
      <c r="A19" s="6">
        <f t="shared" ref="A19:A37" si="0">A18+1</f>
        <v>4</v>
      </c>
      <c r="B19" s="31" t="s">
        <v>24</v>
      </c>
      <c r="C19" s="6"/>
      <c r="D19" s="82">
        <v>13.67</v>
      </c>
      <c r="E19" s="27"/>
      <c r="F19" s="28"/>
      <c r="G19" s="28">
        <v>1</v>
      </c>
      <c r="H19" s="28"/>
      <c r="I19" s="28"/>
      <c r="J19" s="28"/>
      <c r="K19" s="28"/>
      <c r="L19" s="29"/>
      <c r="M19" s="33"/>
    </row>
    <row r="20" spans="1:13" x14ac:dyDescent="0.2">
      <c r="A20" s="6">
        <f>A19+1</f>
        <v>5</v>
      </c>
      <c r="B20" s="31" t="s">
        <v>25</v>
      </c>
      <c r="D20" s="82">
        <v>27.5</v>
      </c>
      <c r="E20" s="27"/>
      <c r="F20" s="28"/>
      <c r="G20" s="28"/>
      <c r="H20" s="28"/>
      <c r="I20" s="28"/>
      <c r="J20" s="28">
        <v>1</v>
      </c>
      <c r="K20" s="28"/>
      <c r="L20" s="29"/>
      <c r="M20" s="30"/>
    </row>
    <row r="21" spans="1:13" x14ac:dyDescent="0.2">
      <c r="A21" s="6">
        <f t="shared" si="0"/>
        <v>6</v>
      </c>
      <c r="B21" s="31" t="s">
        <v>26</v>
      </c>
      <c r="D21" s="82">
        <v>50.75</v>
      </c>
      <c r="E21" s="27"/>
      <c r="F21" s="28"/>
      <c r="G21" s="28"/>
      <c r="H21" s="28"/>
      <c r="I21" s="28"/>
      <c r="J21" s="28"/>
      <c r="K21" s="28"/>
      <c r="L21" s="29">
        <v>1</v>
      </c>
      <c r="M21" s="30"/>
    </row>
    <row r="22" spans="1:13" x14ac:dyDescent="0.2">
      <c r="A22" s="6">
        <f t="shared" si="0"/>
        <v>7</v>
      </c>
      <c r="B22" s="31" t="s">
        <v>83</v>
      </c>
      <c r="D22" s="82">
        <v>2.67</v>
      </c>
      <c r="E22" s="27">
        <v>1</v>
      </c>
      <c r="F22" s="28"/>
      <c r="G22" s="28"/>
      <c r="H22" s="28"/>
      <c r="I22" s="28"/>
      <c r="J22" s="28"/>
      <c r="K22" s="28"/>
      <c r="L22" s="29"/>
      <c r="M22" s="30"/>
    </row>
    <row r="23" spans="1:13" x14ac:dyDescent="0.2">
      <c r="A23" s="6">
        <f t="shared" si="0"/>
        <v>8</v>
      </c>
      <c r="B23" s="31" t="s">
        <v>28</v>
      </c>
      <c r="D23" s="82">
        <v>14.5</v>
      </c>
      <c r="E23" s="27"/>
      <c r="F23" s="28"/>
      <c r="G23" s="28">
        <v>1</v>
      </c>
      <c r="H23" s="28"/>
      <c r="I23" s="28"/>
      <c r="J23" s="28"/>
      <c r="K23" s="28"/>
      <c r="L23" s="29"/>
      <c r="M23" s="30"/>
    </row>
    <row r="24" spans="1:13" x14ac:dyDescent="0.2">
      <c r="A24" s="6">
        <f t="shared" si="0"/>
        <v>9</v>
      </c>
      <c r="B24" s="6" t="s">
        <v>27</v>
      </c>
      <c r="D24" s="82">
        <v>24.92</v>
      </c>
      <c r="E24" s="27"/>
      <c r="F24" s="28"/>
      <c r="G24" s="28"/>
      <c r="H24" s="28"/>
      <c r="I24" s="28">
        <v>1</v>
      </c>
      <c r="J24" s="28"/>
      <c r="K24" s="28"/>
      <c r="L24" s="29"/>
      <c r="M24" s="30"/>
    </row>
    <row r="25" spans="1:13" x14ac:dyDescent="0.2">
      <c r="A25" s="6">
        <f t="shared" si="0"/>
        <v>10</v>
      </c>
      <c r="B25" s="31" t="s">
        <v>94</v>
      </c>
      <c r="D25" s="82">
        <v>14.42</v>
      </c>
      <c r="E25" s="27"/>
      <c r="F25" s="28"/>
      <c r="G25" s="28">
        <v>1</v>
      </c>
      <c r="H25" s="28"/>
      <c r="I25" s="28"/>
      <c r="J25" s="28"/>
      <c r="K25" s="28"/>
      <c r="L25" s="29"/>
      <c r="M25" s="30"/>
    </row>
    <row r="26" spans="1:13" x14ac:dyDescent="0.2">
      <c r="A26" s="6">
        <f t="shared" si="0"/>
        <v>11</v>
      </c>
      <c r="B26" s="6" t="s">
        <v>87</v>
      </c>
      <c r="D26" s="82">
        <v>10.25</v>
      </c>
      <c r="E26" s="27"/>
      <c r="F26" s="28">
        <v>1</v>
      </c>
      <c r="G26" s="28"/>
      <c r="H26" s="28"/>
      <c r="I26" s="28"/>
      <c r="J26" s="28"/>
      <c r="K26" s="28"/>
      <c r="L26" s="29"/>
      <c r="M26" s="30"/>
    </row>
    <row r="27" spans="1:13" x14ac:dyDescent="0.2">
      <c r="A27" s="6">
        <f t="shared" si="0"/>
        <v>12</v>
      </c>
      <c r="B27" s="31" t="s">
        <v>29</v>
      </c>
      <c r="D27" s="82">
        <v>49.58</v>
      </c>
      <c r="E27" s="27"/>
      <c r="F27" s="28"/>
      <c r="G27" s="28"/>
      <c r="H27" s="28"/>
      <c r="I27" s="28"/>
      <c r="J27" s="28"/>
      <c r="K27" s="28"/>
      <c r="L27" s="29">
        <v>1</v>
      </c>
      <c r="M27" s="30"/>
    </row>
    <row r="28" spans="1:13" x14ac:dyDescent="0.2">
      <c r="A28" s="6">
        <f t="shared" si="0"/>
        <v>13</v>
      </c>
      <c r="B28" s="31" t="s">
        <v>30</v>
      </c>
      <c r="D28" s="82">
        <v>47.5</v>
      </c>
      <c r="E28" s="27"/>
      <c r="F28" s="28"/>
      <c r="G28" s="28"/>
      <c r="H28" s="28"/>
      <c r="I28" s="28"/>
      <c r="J28" s="28"/>
      <c r="K28" s="28"/>
      <c r="L28" s="29">
        <v>1</v>
      </c>
      <c r="M28" s="30"/>
    </row>
    <row r="29" spans="1:13" x14ac:dyDescent="0.2">
      <c r="A29" s="6">
        <f t="shared" si="0"/>
        <v>14</v>
      </c>
      <c r="B29" s="31" t="s">
        <v>84</v>
      </c>
      <c r="D29" s="82">
        <v>25.17</v>
      </c>
      <c r="E29" s="27"/>
      <c r="F29" s="28"/>
      <c r="G29" s="28"/>
      <c r="H29" s="28"/>
      <c r="I29" s="28">
        <v>1</v>
      </c>
      <c r="J29" s="28"/>
      <c r="K29" s="28"/>
      <c r="L29" s="29"/>
      <c r="M29" s="30"/>
    </row>
    <row r="30" spans="1:13" x14ac:dyDescent="0.2">
      <c r="A30" s="6">
        <f t="shared" si="0"/>
        <v>15</v>
      </c>
      <c r="B30" s="31" t="s">
        <v>85</v>
      </c>
      <c r="C30" s="159"/>
      <c r="D30" s="82">
        <v>9.75</v>
      </c>
      <c r="E30" s="27"/>
      <c r="F30" s="28">
        <v>1</v>
      </c>
      <c r="G30" s="28"/>
      <c r="H30" s="28"/>
      <c r="I30" s="28"/>
      <c r="J30" s="28"/>
      <c r="K30" s="28"/>
      <c r="L30" s="29"/>
      <c r="M30" s="30"/>
    </row>
    <row r="31" spans="1:13" x14ac:dyDescent="0.2">
      <c r="A31" s="6">
        <f t="shared" si="0"/>
        <v>16</v>
      </c>
      <c r="B31" s="6" t="s">
        <v>82</v>
      </c>
      <c r="D31" s="82">
        <v>2.25</v>
      </c>
      <c r="E31" s="27">
        <v>1</v>
      </c>
      <c r="F31" s="28"/>
      <c r="G31" s="28"/>
      <c r="H31" s="28"/>
      <c r="I31" s="28"/>
      <c r="J31" s="28"/>
      <c r="K31" s="28"/>
      <c r="L31" s="29"/>
      <c r="M31" s="30"/>
    </row>
    <row r="32" spans="1:13" x14ac:dyDescent="0.2">
      <c r="A32" s="6">
        <f t="shared" si="0"/>
        <v>17</v>
      </c>
      <c r="B32" s="75" t="s">
        <v>98</v>
      </c>
      <c r="D32" s="82">
        <v>28.17</v>
      </c>
      <c r="E32" s="27"/>
      <c r="F32" s="28"/>
      <c r="G32" s="28"/>
      <c r="H32" s="28"/>
      <c r="I32" s="28"/>
      <c r="J32" s="28">
        <v>1</v>
      </c>
      <c r="K32" s="28"/>
      <c r="L32" s="29"/>
      <c r="M32" s="30"/>
    </row>
    <row r="33" spans="1:17" x14ac:dyDescent="0.2">
      <c r="A33" s="6">
        <f t="shared" si="0"/>
        <v>18</v>
      </c>
      <c r="B33" s="31" t="s">
        <v>34</v>
      </c>
      <c r="D33" s="82">
        <v>25.75</v>
      </c>
      <c r="E33" s="27"/>
      <c r="F33" s="28"/>
      <c r="G33" s="28"/>
      <c r="H33" s="28"/>
      <c r="I33" s="28">
        <v>1</v>
      </c>
      <c r="J33" s="28"/>
      <c r="K33" s="28"/>
      <c r="L33" s="29"/>
      <c r="M33" s="30"/>
    </row>
    <row r="34" spans="1:17" x14ac:dyDescent="0.2">
      <c r="A34" s="6">
        <f t="shared" si="0"/>
        <v>19</v>
      </c>
      <c r="B34" s="31" t="s">
        <v>35</v>
      </c>
      <c r="D34" s="82">
        <v>38.67</v>
      </c>
      <c r="E34" s="27"/>
      <c r="F34" s="28"/>
      <c r="G34" s="28"/>
      <c r="H34" s="28"/>
      <c r="I34" s="28"/>
      <c r="J34" s="28"/>
      <c r="K34" s="28"/>
      <c r="L34" s="29">
        <v>1</v>
      </c>
      <c r="M34" s="30"/>
    </row>
    <row r="35" spans="1:17" x14ac:dyDescent="0.2">
      <c r="A35" s="6">
        <f t="shared" si="0"/>
        <v>20</v>
      </c>
      <c r="B35" s="31" t="s">
        <v>36</v>
      </c>
      <c r="D35" s="82">
        <v>26.58</v>
      </c>
      <c r="E35" s="27"/>
      <c r="F35" s="28"/>
      <c r="G35" s="28"/>
      <c r="H35" s="28"/>
      <c r="I35" s="28"/>
      <c r="J35" s="28">
        <v>1</v>
      </c>
      <c r="K35" s="28"/>
      <c r="L35" s="29"/>
      <c r="M35" s="30"/>
    </row>
    <row r="36" spans="1:17" ht="15.75" x14ac:dyDescent="0.2">
      <c r="A36" s="6">
        <f t="shared" si="0"/>
        <v>21</v>
      </c>
      <c r="B36" s="31" t="s">
        <v>37</v>
      </c>
      <c r="D36" s="161">
        <v>45.42</v>
      </c>
      <c r="E36" s="169"/>
      <c r="F36" s="170"/>
      <c r="G36" s="170"/>
      <c r="H36" s="170"/>
      <c r="I36" s="170"/>
      <c r="J36" s="170"/>
      <c r="K36" s="170"/>
      <c r="L36" s="171">
        <v>1</v>
      </c>
      <c r="M36" s="30"/>
    </row>
    <row r="37" spans="1:17" x14ac:dyDescent="0.2">
      <c r="A37" s="6">
        <f t="shared" si="0"/>
        <v>22</v>
      </c>
      <c r="B37" s="31" t="s">
        <v>38</v>
      </c>
      <c r="D37" s="82">
        <v>24.33</v>
      </c>
      <c r="E37" s="27"/>
      <c r="F37" s="81"/>
      <c r="G37" s="81"/>
      <c r="H37" s="81"/>
      <c r="I37" s="81">
        <v>1</v>
      </c>
      <c r="J37" s="81"/>
      <c r="K37" s="81"/>
      <c r="L37" s="29"/>
      <c r="M37" s="30"/>
    </row>
    <row r="38" spans="1:17" x14ac:dyDescent="0.2">
      <c r="D38" s="82"/>
      <c r="E38" s="27"/>
      <c r="F38" s="28"/>
      <c r="G38" s="28"/>
      <c r="H38" s="28"/>
      <c r="I38" s="28"/>
      <c r="J38" s="28"/>
      <c r="K38" s="28"/>
      <c r="L38" s="29"/>
      <c r="M38" s="30"/>
    </row>
    <row r="39" spans="1:17" x14ac:dyDescent="0.2">
      <c r="D39" s="82"/>
      <c r="E39" s="27"/>
      <c r="F39" s="28"/>
      <c r="G39" s="28"/>
      <c r="H39" s="28"/>
      <c r="I39" s="28"/>
      <c r="J39" s="28"/>
      <c r="K39" s="28"/>
      <c r="L39" s="29"/>
      <c r="M39" s="30"/>
    </row>
    <row r="40" spans="1:17" ht="15.75" x14ac:dyDescent="0.25">
      <c r="A40" s="34"/>
      <c r="B40" s="34"/>
      <c r="C40" s="34"/>
      <c r="D40" s="35"/>
      <c r="E40" s="36">
        <f t="shared" ref="E40:L40" si="1">SUM(E16:E39)</f>
        <v>2</v>
      </c>
      <c r="F40" s="37">
        <f t="shared" si="1"/>
        <v>2</v>
      </c>
      <c r="G40" s="37">
        <f t="shared" si="1"/>
        <v>3</v>
      </c>
      <c r="H40" s="37">
        <f t="shared" si="1"/>
        <v>1</v>
      </c>
      <c r="I40" s="37">
        <f t="shared" si="1"/>
        <v>4</v>
      </c>
      <c r="J40" s="37">
        <f t="shared" si="1"/>
        <v>4</v>
      </c>
      <c r="K40" s="37">
        <f t="shared" si="1"/>
        <v>1</v>
      </c>
      <c r="L40" s="38">
        <f t="shared" si="1"/>
        <v>5</v>
      </c>
      <c r="M40" s="37"/>
      <c r="N40" s="39">
        <f>SUM(E40:M40)</f>
        <v>22</v>
      </c>
      <c r="Q40" s="12"/>
    </row>
    <row r="41" spans="1:17" ht="15.75" x14ac:dyDescent="0.25">
      <c r="D41" s="26"/>
      <c r="E41" s="40" t="s">
        <v>13</v>
      </c>
      <c r="F41" s="41" t="s">
        <v>14</v>
      </c>
      <c r="G41" s="41" t="s">
        <v>15</v>
      </c>
      <c r="H41" s="41" t="s">
        <v>16</v>
      </c>
      <c r="I41" s="41" t="s">
        <v>17</v>
      </c>
      <c r="J41" s="41" t="s">
        <v>18</v>
      </c>
      <c r="K41" s="41" t="s">
        <v>19</v>
      </c>
      <c r="L41" s="42" t="s">
        <v>20</v>
      </c>
      <c r="M41" s="41"/>
      <c r="N41" s="43"/>
    </row>
    <row r="43" spans="1:17" x14ac:dyDescent="0.2">
      <c r="B43" s="31"/>
      <c r="C43" s="31"/>
      <c r="D43" s="31"/>
      <c r="E43" s="31"/>
      <c r="F43" s="31"/>
      <c r="G43" s="31"/>
      <c r="H43" s="31"/>
      <c r="I43" s="31"/>
      <c r="J43" s="31"/>
    </row>
    <row r="44" spans="1:17" ht="15.75" x14ac:dyDescent="0.25">
      <c r="B44" s="31"/>
      <c r="C44" s="162"/>
      <c r="D44" s="163"/>
      <c r="E44" s="31"/>
      <c r="F44" s="31"/>
      <c r="G44" s="31"/>
      <c r="H44" s="31"/>
      <c r="I44" s="31"/>
      <c r="J44" s="31"/>
    </row>
    <row r="45" spans="1:17" x14ac:dyDescent="0.2">
      <c r="B45" s="164"/>
      <c r="C45" s="165"/>
      <c r="D45" s="166"/>
      <c r="E45" s="31"/>
      <c r="F45" s="31"/>
      <c r="G45" s="31"/>
      <c r="H45" s="31"/>
      <c r="I45" s="31"/>
      <c r="J45" s="31"/>
    </row>
    <row r="46" spans="1:17" x14ac:dyDescent="0.2">
      <c r="B46" s="31"/>
      <c r="C46" s="165"/>
      <c r="D46" s="166"/>
      <c r="E46" s="31"/>
      <c r="F46" s="31"/>
      <c r="G46" s="31"/>
      <c r="H46" s="31"/>
      <c r="I46" s="31"/>
      <c r="J46" s="31"/>
    </row>
    <row r="47" spans="1:17" x14ac:dyDescent="0.2">
      <c r="B47" s="31"/>
      <c r="C47" s="165"/>
      <c r="D47" s="166"/>
      <c r="E47" s="31"/>
      <c r="F47" s="31"/>
      <c r="G47" s="31"/>
      <c r="H47" s="31"/>
      <c r="I47" s="31"/>
      <c r="J47" s="31"/>
    </row>
    <row r="48" spans="1:17" x14ac:dyDescent="0.2">
      <c r="B48" s="31"/>
      <c r="C48" s="165"/>
      <c r="D48" s="166"/>
      <c r="E48" s="31"/>
      <c r="F48" s="31"/>
      <c r="G48" s="31"/>
      <c r="H48" s="31"/>
      <c r="I48" s="31"/>
      <c r="J48" s="31"/>
    </row>
    <row r="49" spans="2:10" x14ac:dyDescent="0.2">
      <c r="B49" s="31"/>
      <c r="C49" s="165"/>
      <c r="D49" s="166"/>
      <c r="E49" s="31"/>
      <c r="F49" s="31"/>
      <c r="G49" s="31"/>
      <c r="H49" s="31"/>
      <c r="I49" s="31"/>
      <c r="J49" s="31"/>
    </row>
    <row r="50" spans="2:10" x14ac:dyDescent="0.2">
      <c r="B50" s="31"/>
      <c r="C50" s="165"/>
      <c r="D50" s="166"/>
      <c r="E50" s="31"/>
      <c r="F50" s="31"/>
      <c r="G50" s="31"/>
      <c r="H50" s="31"/>
      <c r="I50" s="31"/>
      <c r="J50" s="31"/>
    </row>
    <row r="51" spans="2:10" ht="15.75" x14ac:dyDescent="0.25">
      <c r="B51" s="31"/>
      <c r="C51" s="165"/>
      <c r="D51" s="166"/>
      <c r="E51" s="31"/>
      <c r="F51" s="31"/>
      <c r="G51" s="31"/>
      <c r="H51" s="167"/>
      <c r="I51" s="168"/>
      <c r="J51" s="31"/>
    </row>
    <row r="52" spans="2:10" x14ac:dyDescent="0.2">
      <c r="B52" s="31"/>
      <c r="C52" s="165"/>
      <c r="D52" s="166"/>
      <c r="E52" s="31"/>
      <c r="F52" s="31"/>
      <c r="G52" s="31"/>
      <c r="H52" s="31"/>
      <c r="I52" s="31"/>
      <c r="J52" s="31"/>
    </row>
    <row r="53" spans="2:10" x14ac:dyDescent="0.2">
      <c r="B53" s="31"/>
      <c r="C53" s="165"/>
      <c r="D53" s="166"/>
      <c r="E53" s="31"/>
      <c r="F53" s="31"/>
      <c r="G53" s="31"/>
      <c r="H53" s="31"/>
      <c r="I53" s="31"/>
      <c r="J53" s="31"/>
    </row>
    <row r="54" spans="2:10" x14ac:dyDescent="0.2">
      <c r="B54" s="31"/>
      <c r="C54" s="165"/>
      <c r="D54" s="166"/>
      <c r="E54" s="31"/>
      <c r="F54" s="31"/>
      <c r="G54" s="31"/>
      <c r="H54" s="31"/>
      <c r="I54" s="31"/>
      <c r="J54" s="31"/>
    </row>
    <row r="55" spans="2:10" x14ac:dyDescent="0.2">
      <c r="B55" s="31"/>
      <c r="C55" s="165"/>
      <c r="D55" s="166"/>
      <c r="E55" s="31"/>
      <c r="F55" s="31"/>
      <c r="G55" s="31"/>
      <c r="H55" s="31"/>
      <c r="I55" s="31"/>
      <c r="J55" s="31"/>
    </row>
    <row r="56" spans="2:10" x14ac:dyDescent="0.2">
      <c r="C56" s="44"/>
      <c r="D56" s="44"/>
    </row>
    <row r="57" spans="2:10" x14ac:dyDescent="0.2">
      <c r="C57" s="44"/>
      <c r="D57" s="44"/>
    </row>
    <row r="58" spans="2:10" x14ac:dyDescent="0.2">
      <c r="C58" s="44"/>
      <c r="D58" s="44"/>
    </row>
    <row r="59" spans="2:10" x14ac:dyDescent="0.2">
      <c r="C59" s="44"/>
      <c r="D59" s="44"/>
    </row>
    <row r="60" spans="2:10" x14ac:dyDescent="0.2">
      <c r="C60" s="44"/>
      <c r="D60" s="44"/>
    </row>
  </sheetData>
  <sortState ref="B16:C44">
    <sortCondition ref="B16"/>
  </sortState>
  <mergeCells count="2">
    <mergeCell ref="A1:I2"/>
    <mergeCell ref="J3:K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"/>
  <sheetViews>
    <sheetView workbookViewId="0">
      <selection activeCell="H8" sqref="H8"/>
    </sheetView>
  </sheetViews>
  <sheetFormatPr defaultColWidth="9.140625" defaultRowHeight="15" x14ac:dyDescent="0.2"/>
  <cols>
    <col min="1" max="1" width="28" style="6" customWidth="1"/>
    <col min="2" max="2" width="9.28515625" style="6" customWidth="1"/>
    <col min="3" max="3" width="13.85546875" style="6" customWidth="1"/>
    <col min="4" max="5" width="9.28515625" style="6" customWidth="1"/>
    <col min="6" max="14" width="9.140625" style="6"/>
    <col min="15" max="15" width="18.140625" style="6" customWidth="1"/>
    <col min="16" max="19" width="9.140625" style="6"/>
    <col min="20" max="20" width="36.85546875" style="6" customWidth="1"/>
    <col min="21" max="16384" width="9.140625" style="6"/>
  </cols>
  <sheetData>
    <row r="1" spans="1:21" ht="15.75" customHeight="1" thickBot="1" x14ac:dyDescent="0.3">
      <c r="A1" s="48"/>
      <c r="B1" s="48"/>
      <c r="C1" s="48"/>
      <c r="D1" s="48"/>
      <c r="E1" s="48"/>
      <c r="F1" s="48"/>
      <c r="G1" s="48"/>
      <c r="H1" s="49"/>
      <c r="I1" s="49"/>
      <c r="J1" s="12"/>
      <c r="K1" s="12"/>
    </row>
    <row r="2" spans="1:21" ht="16.5" customHeight="1" thickBot="1" x14ac:dyDescent="0.3">
      <c r="A2" s="50" t="s">
        <v>40</v>
      </c>
      <c r="B2" s="51">
        <f>D32-B3</f>
        <v>8</v>
      </c>
      <c r="C2" s="155">
        <f>B2/B6</f>
        <v>0.36363636363636365</v>
      </c>
      <c r="D2" s="48"/>
      <c r="E2" s="48"/>
      <c r="F2" s="48"/>
      <c r="G2" s="48"/>
      <c r="H2" s="49"/>
      <c r="I2" s="49"/>
      <c r="J2" s="12"/>
      <c r="K2" s="12"/>
    </row>
    <row r="3" spans="1:21" ht="16.5" customHeight="1" thickBot="1" x14ac:dyDescent="0.3">
      <c r="A3" s="153" t="s">
        <v>76</v>
      </c>
      <c r="B3" s="154">
        <v>9</v>
      </c>
      <c r="C3" s="155">
        <f>B3/B6</f>
        <v>0.40909090909090912</v>
      </c>
      <c r="D3" s="48"/>
      <c r="E3" s="48"/>
      <c r="F3" s="48"/>
      <c r="G3" s="48"/>
      <c r="H3" s="146"/>
      <c r="I3" s="146"/>
      <c r="J3" s="12"/>
      <c r="K3" s="12"/>
    </row>
    <row r="4" spans="1:21" ht="16.5" thickBot="1" x14ac:dyDescent="0.3">
      <c r="A4" s="52" t="s">
        <v>41</v>
      </c>
      <c r="B4" s="53">
        <f>E32</f>
        <v>5</v>
      </c>
      <c r="C4" s="156">
        <f>B4/B6</f>
        <v>0.22727272727272727</v>
      </c>
      <c r="D4" s="237"/>
      <c r="E4" s="237"/>
      <c r="F4" s="237"/>
      <c r="G4" s="237"/>
      <c r="H4" s="237"/>
      <c r="I4" s="238"/>
      <c r="J4" s="237"/>
      <c r="K4" s="238"/>
    </row>
    <row r="5" spans="1:21" ht="15.75" customHeight="1" thickBot="1" x14ac:dyDescent="0.35">
      <c r="A5" s="52" t="s">
        <v>42</v>
      </c>
      <c r="B5" s="53">
        <f>F32</f>
        <v>0</v>
      </c>
      <c r="C5" s="156">
        <f>B5/B6</f>
        <v>0</v>
      </c>
      <c r="D5" s="55"/>
      <c r="E5" s="56"/>
      <c r="F5" s="55"/>
      <c r="G5" s="56"/>
      <c r="H5" s="55"/>
      <c r="I5" s="56"/>
      <c r="J5" s="57"/>
      <c r="K5" s="56"/>
      <c r="T5" s="6" t="s">
        <v>43</v>
      </c>
    </row>
    <row r="6" spans="1:21" ht="15.75" customHeight="1" thickBot="1" x14ac:dyDescent="0.3">
      <c r="A6" s="58"/>
      <c r="B6" s="59">
        <f>B2+B3+B4+B5</f>
        <v>22</v>
      </c>
      <c r="C6" s="54"/>
      <c r="D6" s="60"/>
      <c r="E6" s="56"/>
      <c r="F6" s="60"/>
      <c r="G6" s="56"/>
      <c r="H6" s="60"/>
      <c r="I6" s="56"/>
      <c r="J6" s="61"/>
      <c r="K6" s="56"/>
      <c r="T6" s="6" t="s">
        <v>44</v>
      </c>
    </row>
    <row r="7" spans="1:21" ht="15.75" customHeight="1" x14ac:dyDescent="0.25">
      <c r="A7" s="62"/>
      <c r="B7" s="60"/>
      <c r="C7" s="56"/>
      <c r="D7" s="60"/>
      <c r="E7" s="56"/>
      <c r="F7" s="60"/>
      <c r="G7" s="56"/>
      <c r="H7" s="60"/>
      <c r="I7" s="56"/>
      <c r="J7" s="61"/>
      <c r="K7" s="56"/>
      <c r="T7" s="6" t="s">
        <v>45</v>
      </c>
    </row>
    <row r="8" spans="1:21" ht="15.75" customHeight="1" thickBot="1" x14ac:dyDescent="0.35">
      <c r="A8" s="63"/>
      <c r="B8" s="63"/>
      <c r="C8" s="63"/>
      <c r="D8" s="64" t="s">
        <v>43</v>
      </c>
      <c r="E8" s="65" t="s">
        <v>46</v>
      </c>
      <c r="F8" s="65" t="s">
        <v>47</v>
      </c>
      <c r="H8" s="55"/>
      <c r="I8" s="56"/>
      <c r="J8" s="57"/>
      <c r="K8" s="56"/>
      <c r="T8" s="6" t="s">
        <v>42</v>
      </c>
    </row>
    <row r="9" spans="1:21" ht="15.75" customHeight="1" thickTop="1" x14ac:dyDescent="0.3">
      <c r="A9" s="66" t="s">
        <v>48</v>
      </c>
      <c r="B9" s="31" t="s">
        <v>21</v>
      </c>
      <c r="C9" s="67"/>
      <c r="D9" s="32">
        <v>1</v>
      </c>
      <c r="E9" s="68"/>
      <c r="F9" s="68"/>
      <c r="H9" s="55"/>
      <c r="I9" s="56"/>
      <c r="J9" s="57"/>
      <c r="K9" s="56"/>
      <c r="U9" s="45"/>
    </row>
    <row r="10" spans="1:21" ht="15.75" customHeight="1" x14ac:dyDescent="0.25">
      <c r="A10" s="70" t="s">
        <v>49</v>
      </c>
      <c r="B10" s="71" t="s">
        <v>22</v>
      </c>
      <c r="C10" s="72"/>
      <c r="D10" s="73">
        <v>1</v>
      </c>
      <c r="E10" s="68"/>
      <c r="F10" s="68"/>
      <c r="H10" s="69"/>
      <c r="I10" s="56"/>
      <c r="J10" s="69"/>
      <c r="K10" s="56"/>
    </row>
    <row r="11" spans="1:21" x14ac:dyDescent="0.2">
      <c r="A11" s="70" t="s">
        <v>49</v>
      </c>
      <c r="B11" s="71" t="s">
        <v>23</v>
      </c>
      <c r="C11" s="72"/>
      <c r="D11" s="73">
        <v>1</v>
      </c>
      <c r="E11" s="68"/>
      <c r="F11" s="68"/>
    </row>
    <row r="12" spans="1:21" x14ac:dyDescent="0.2">
      <c r="A12" s="66" t="s">
        <v>48</v>
      </c>
      <c r="B12" s="31" t="s">
        <v>24</v>
      </c>
      <c r="C12" s="31"/>
      <c r="D12" s="32">
        <v>1</v>
      </c>
      <c r="E12" s="68"/>
      <c r="F12" s="68"/>
    </row>
    <row r="13" spans="1:21" x14ac:dyDescent="0.2">
      <c r="A13" s="66" t="s">
        <v>50</v>
      </c>
      <c r="B13" s="31" t="s">
        <v>25</v>
      </c>
      <c r="C13" s="31"/>
      <c r="D13" s="32"/>
      <c r="E13" s="68">
        <v>1</v>
      </c>
      <c r="F13" s="68"/>
    </row>
    <row r="14" spans="1:21" x14ac:dyDescent="0.2">
      <c r="A14" s="66" t="s">
        <v>48</v>
      </c>
      <c r="B14" s="31" t="s">
        <v>26</v>
      </c>
      <c r="C14" s="67"/>
      <c r="D14" s="32">
        <v>1</v>
      </c>
      <c r="E14" s="68"/>
      <c r="F14" s="68"/>
    </row>
    <row r="15" spans="1:21" x14ac:dyDescent="0.2">
      <c r="A15" s="173" t="s">
        <v>50</v>
      </c>
      <c r="B15" s="74" t="s">
        <v>83</v>
      </c>
      <c r="C15" s="152"/>
      <c r="D15" s="174"/>
      <c r="E15" s="172">
        <v>1</v>
      </c>
      <c r="F15" s="172"/>
    </row>
    <row r="16" spans="1:21" x14ac:dyDescent="0.2">
      <c r="A16" s="70" t="s">
        <v>49</v>
      </c>
      <c r="B16" s="71" t="s">
        <v>28</v>
      </c>
      <c r="C16" s="72"/>
      <c r="D16" s="73">
        <v>1</v>
      </c>
      <c r="E16" s="68"/>
      <c r="F16" s="68"/>
    </row>
    <row r="17" spans="1:8" x14ac:dyDescent="0.2">
      <c r="A17" s="70" t="s">
        <v>49</v>
      </c>
      <c r="B17" s="71" t="s">
        <v>27</v>
      </c>
      <c r="C17" s="72"/>
      <c r="D17" s="73">
        <v>1</v>
      </c>
      <c r="E17" s="68"/>
      <c r="F17" s="68"/>
    </row>
    <row r="18" spans="1:8" x14ac:dyDescent="0.2">
      <c r="A18" s="70" t="s">
        <v>49</v>
      </c>
      <c r="B18" s="71" t="s">
        <v>94</v>
      </c>
      <c r="C18" s="72"/>
      <c r="D18" s="73">
        <v>1</v>
      </c>
      <c r="E18" s="68"/>
      <c r="F18" s="68"/>
    </row>
    <row r="19" spans="1:8" x14ac:dyDescent="0.2">
      <c r="A19" s="66" t="s">
        <v>48</v>
      </c>
      <c r="B19" s="74" t="s">
        <v>87</v>
      </c>
      <c r="C19" s="152"/>
      <c r="D19" s="174">
        <v>1</v>
      </c>
      <c r="E19" s="68"/>
      <c r="F19" s="68"/>
    </row>
    <row r="20" spans="1:8" x14ac:dyDescent="0.2">
      <c r="A20" s="70" t="s">
        <v>49</v>
      </c>
      <c r="B20" s="71" t="s">
        <v>29</v>
      </c>
      <c r="C20" s="72"/>
      <c r="D20" s="73">
        <v>1</v>
      </c>
      <c r="E20" s="68"/>
      <c r="F20" s="68"/>
    </row>
    <row r="21" spans="1:8" x14ac:dyDescent="0.2">
      <c r="A21" s="66" t="s">
        <v>50</v>
      </c>
      <c r="B21" s="31" t="s">
        <v>30</v>
      </c>
      <c r="C21" s="67"/>
      <c r="D21" s="32"/>
      <c r="E21" s="68">
        <v>1</v>
      </c>
      <c r="F21" s="68"/>
    </row>
    <row r="22" spans="1:8" x14ac:dyDescent="0.2">
      <c r="A22" s="66" t="s">
        <v>48</v>
      </c>
      <c r="B22" s="31" t="s">
        <v>84</v>
      </c>
      <c r="C22" s="67"/>
      <c r="D22" s="32">
        <v>1</v>
      </c>
      <c r="E22" s="68"/>
      <c r="F22" s="68"/>
    </row>
    <row r="23" spans="1:8" x14ac:dyDescent="0.2">
      <c r="A23" s="66" t="s">
        <v>48</v>
      </c>
      <c r="B23" s="74" t="s">
        <v>85</v>
      </c>
      <c r="C23" s="152"/>
      <c r="D23" s="174">
        <v>1</v>
      </c>
      <c r="E23" s="68"/>
      <c r="F23" s="68"/>
    </row>
    <row r="24" spans="1:8" x14ac:dyDescent="0.2">
      <c r="A24" s="66" t="s">
        <v>50</v>
      </c>
      <c r="B24" s="31" t="s">
        <v>82</v>
      </c>
      <c r="C24" s="67"/>
      <c r="D24" s="32"/>
      <c r="E24" s="68">
        <v>1</v>
      </c>
      <c r="F24" s="172"/>
      <c r="G24" s="159"/>
      <c r="H24" s="159"/>
    </row>
    <row r="25" spans="1:8" x14ac:dyDescent="0.2">
      <c r="A25" s="66" t="s">
        <v>48</v>
      </c>
      <c r="B25" s="75" t="s">
        <v>98</v>
      </c>
      <c r="C25" s="67"/>
      <c r="D25" s="32">
        <v>1</v>
      </c>
      <c r="E25" s="68"/>
      <c r="F25" s="68"/>
      <c r="H25" s="45"/>
    </row>
    <row r="26" spans="1:8" x14ac:dyDescent="0.2">
      <c r="A26" s="70" t="s">
        <v>49</v>
      </c>
      <c r="B26" s="71" t="s">
        <v>34</v>
      </c>
      <c r="C26" s="72"/>
      <c r="D26" s="73">
        <v>1</v>
      </c>
      <c r="E26" s="68"/>
      <c r="F26" s="68"/>
    </row>
    <row r="27" spans="1:8" x14ac:dyDescent="0.2">
      <c r="A27" s="66" t="s">
        <v>50</v>
      </c>
      <c r="B27" s="31" t="s">
        <v>35</v>
      </c>
      <c r="C27" s="67"/>
      <c r="D27" s="32"/>
      <c r="E27" s="68">
        <v>1</v>
      </c>
      <c r="F27" s="68"/>
    </row>
    <row r="28" spans="1:8" x14ac:dyDescent="0.2">
      <c r="A28" s="70" t="s">
        <v>49</v>
      </c>
      <c r="B28" s="71" t="s">
        <v>36</v>
      </c>
      <c r="C28" s="72"/>
      <c r="D28" s="73">
        <v>1</v>
      </c>
      <c r="E28" s="68"/>
      <c r="F28" s="68"/>
    </row>
    <row r="29" spans="1:8" x14ac:dyDescent="0.2">
      <c r="A29" s="66" t="s">
        <v>48</v>
      </c>
      <c r="B29" s="31" t="s">
        <v>37</v>
      </c>
      <c r="C29" s="67"/>
      <c r="D29" s="32">
        <v>1</v>
      </c>
      <c r="E29" s="68"/>
      <c r="F29" s="68"/>
    </row>
    <row r="30" spans="1:8" x14ac:dyDescent="0.2">
      <c r="A30" s="70" t="s">
        <v>49</v>
      </c>
      <c r="B30" s="71" t="s">
        <v>38</v>
      </c>
      <c r="C30" s="72"/>
      <c r="D30" s="73">
        <v>1</v>
      </c>
      <c r="E30" s="68"/>
      <c r="F30" s="68"/>
    </row>
    <row r="31" spans="1:8" x14ac:dyDescent="0.2">
      <c r="A31" s="76"/>
      <c r="B31" s="31"/>
      <c r="C31" s="31"/>
      <c r="D31" s="77"/>
      <c r="E31" s="78"/>
      <c r="F31" s="78"/>
    </row>
    <row r="32" spans="1:8" x14ac:dyDescent="0.2">
      <c r="D32" s="79">
        <f>SUM(D9:D31)</f>
        <v>17</v>
      </c>
      <c r="E32" s="80">
        <f>SUM(E9:E31)</f>
        <v>5</v>
      </c>
      <c r="F32" s="80">
        <f>SUM(F9:F31)</f>
        <v>0</v>
      </c>
    </row>
    <row r="33" spans="3:6" x14ac:dyDescent="0.2">
      <c r="D33" s="27" t="s">
        <v>43</v>
      </c>
      <c r="E33" s="81" t="s">
        <v>46</v>
      </c>
      <c r="F33" s="81" t="s">
        <v>47</v>
      </c>
    </row>
    <row r="34" spans="3:6" x14ac:dyDescent="0.2">
      <c r="D34" s="28"/>
      <c r="E34" s="28"/>
      <c r="F34" s="28"/>
    </row>
    <row r="35" spans="3:6" x14ac:dyDescent="0.2">
      <c r="D35" s="28"/>
      <c r="E35" s="28"/>
      <c r="F35" s="28"/>
    </row>
    <row r="36" spans="3:6" x14ac:dyDescent="0.2">
      <c r="D36" s="28"/>
      <c r="E36" s="28"/>
      <c r="F36" s="28"/>
    </row>
    <row r="37" spans="3:6" x14ac:dyDescent="0.2">
      <c r="D37" s="28"/>
      <c r="E37" s="28"/>
      <c r="F37" s="28"/>
    </row>
    <row r="38" spans="3:6" x14ac:dyDescent="0.2">
      <c r="D38" s="28"/>
      <c r="E38" s="28"/>
      <c r="F38" s="28"/>
    </row>
    <row r="39" spans="3:6" x14ac:dyDescent="0.2">
      <c r="D39" s="28"/>
      <c r="E39" s="28"/>
      <c r="F39" s="28"/>
    </row>
    <row r="40" spans="3:6" x14ac:dyDescent="0.2">
      <c r="D40" s="82"/>
      <c r="E40" s="28"/>
      <c r="F40" s="28"/>
    </row>
    <row r="41" spans="3:6" x14ac:dyDescent="0.2">
      <c r="D41" s="82"/>
      <c r="E41" s="28"/>
      <c r="F41" s="28"/>
    </row>
    <row r="42" spans="3:6" x14ac:dyDescent="0.2">
      <c r="C42" s="31"/>
      <c r="D42" s="83"/>
      <c r="E42" s="28"/>
      <c r="F42" s="28"/>
    </row>
    <row r="43" spans="3:6" x14ac:dyDescent="0.2">
      <c r="D43" s="82"/>
      <c r="E43" s="28"/>
      <c r="F43" s="28"/>
    </row>
    <row r="44" spans="3:6" x14ac:dyDescent="0.2">
      <c r="D44" s="82"/>
      <c r="E44" s="28"/>
      <c r="F44" s="28"/>
    </row>
    <row r="45" spans="3:6" x14ac:dyDescent="0.2">
      <c r="D45" s="82"/>
      <c r="E45" s="28"/>
      <c r="F45" s="28"/>
    </row>
    <row r="46" spans="3:6" x14ac:dyDescent="0.2">
      <c r="D46" s="82"/>
      <c r="E46" s="28"/>
      <c r="F46" s="28"/>
    </row>
    <row r="47" spans="3:6" x14ac:dyDescent="0.2">
      <c r="D47" s="82"/>
      <c r="E47" s="28"/>
      <c r="F47" s="28"/>
    </row>
    <row r="48" spans="3:6" x14ac:dyDescent="0.2">
      <c r="D48" s="82"/>
      <c r="E48" s="28"/>
      <c r="F48" s="28"/>
    </row>
    <row r="49" spans="4:6" x14ac:dyDescent="0.2">
      <c r="D49" s="82"/>
      <c r="E49" s="28"/>
      <c r="F49" s="28"/>
    </row>
    <row r="50" spans="4:6" x14ac:dyDescent="0.2">
      <c r="D50" s="82"/>
      <c r="E50" s="28"/>
      <c r="F50" s="28"/>
    </row>
    <row r="51" spans="4:6" x14ac:dyDescent="0.2">
      <c r="D51" s="82"/>
      <c r="E51" s="28"/>
      <c r="F51" s="28"/>
    </row>
    <row r="52" spans="4:6" x14ac:dyDescent="0.2">
      <c r="D52" s="82"/>
      <c r="E52" s="28"/>
      <c r="F52" s="28"/>
    </row>
    <row r="53" spans="4:6" x14ac:dyDescent="0.2">
      <c r="D53" s="82"/>
      <c r="E53" s="28"/>
      <c r="F53" s="28"/>
    </row>
    <row r="54" spans="4:6" x14ac:dyDescent="0.2">
      <c r="D54" s="82"/>
      <c r="E54" s="28"/>
      <c r="F54" s="28"/>
    </row>
    <row r="55" spans="4:6" x14ac:dyDescent="0.2">
      <c r="D55" s="26"/>
    </row>
    <row r="56" spans="4:6" x14ac:dyDescent="0.2">
      <c r="D56" s="26"/>
    </row>
    <row r="57" spans="4:6" x14ac:dyDescent="0.2">
      <c r="D57" s="26"/>
    </row>
    <row r="58" spans="4:6" x14ac:dyDescent="0.2">
      <c r="D58" s="26"/>
    </row>
    <row r="59" spans="4:6" x14ac:dyDescent="0.2">
      <c r="D59" s="26"/>
    </row>
    <row r="60" spans="4:6" x14ac:dyDescent="0.2">
      <c r="D60" s="26"/>
    </row>
    <row r="61" spans="4:6" x14ac:dyDescent="0.2">
      <c r="D61" s="26"/>
    </row>
    <row r="62" spans="4:6" x14ac:dyDescent="0.2">
      <c r="D62" s="26"/>
    </row>
    <row r="63" spans="4:6" x14ac:dyDescent="0.2">
      <c r="D63" s="26"/>
    </row>
    <row r="64" spans="4:6" x14ac:dyDescent="0.2">
      <c r="D64" s="26"/>
    </row>
    <row r="65" spans="4:4" x14ac:dyDescent="0.2">
      <c r="D65" s="26"/>
    </row>
    <row r="66" spans="4:4" x14ac:dyDescent="0.2">
      <c r="D66" s="26"/>
    </row>
    <row r="67" spans="4:4" x14ac:dyDescent="0.2">
      <c r="D67" s="26"/>
    </row>
    <row r="68" spans="4:4" x14ac:dyDescent="0.2">
      <c r="D68" s="26"/>
    </row>
    <row r="69" spans="4:4" x14ac:dyDescent="0.2">
      <c r="D69" s="26"/>
    </row>
    <row r="70" spans="4:4" x14ac:dyDescent="0.2">
      <c r="D70" s="26"/>
    </row>
    <row r="71" spans="4:4" x14ac:dyDescent="0.2">
      <c r="D71" s="26"/>
    </row>
    <row r="72" spans="4:4" x14ac:dyDescent="0.2">
      <c r="D72" s="26"/>
    </row>
    <row r="73" spans="4:4" x14ac:dyDescent="0.2">
      <c r="D73" s="26"/>
    </row>
    <row r="74" spans="4:4" x14ac:dyDescent="0.2">
      <c r="D74" s="26"/>
    </row>
    <row r="75" spans="4:4" x14ac:dyDescent="0.2">
      <c r="D75" s="26"/>
    </row>
  </sheetData>
  <mergeCells count="4">
    <mergeCell ref="D4:E4"/>
    <mergeCell ref="F4:G4"/>
    <mergeCell ref="H4:I4"/>
    <mergeCell ref="J4:K4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1"/>
  <sheetViews>
    <sheetView topLeftCell="A25" zoomScale="110" zoomScaleNormal="110" workbookViewId="0">
      <selection activeCell="L51" sqref="L51"/>
    </sheetView>
  </sheetViews>
  <sheetFormatPr defaultColWidth="9.140625" defaultRowHeight="15.75" x14ac:dyDescent="0.25"/>
  <cols>
    <col min="1" max="1" width="13.28515625" style="101" customWidth="1"/>
    <col min="2" max="2" width="9.28515625" style="101" hidden="1" customWidth="1"/>
    <col min="3" max="3" width="8.28515625" style="101" customWidth="1"/>
    <col min="4" max="4" width="9.28515625" style="101" hidden="1" customWidth="1"/>
    <col min="5" max="5" width="9.85546875" style="101" customWidth="1"/>
    <col min="6" max="7" width="9.28515625" style="85" customWidth="1"/>
    <col min="8" max="11" width="9.140625" style="85" bestFit="1" customWidth="1"/>
    <col min="12" max="12" width="9.140625" style="85"/>
    <col min="13" max="13" width="11.7109375" style="85" bestFit="1" customWidth="1"/>
    <col min="14" max="16384" width="9.140625" style="85"/>
  </cols>
  <sheetData>
    <row r="1" spans="1:23" x14ac:dyDescent="0.25">
      <c r="A1" s="240" t="s">
        <v>55</v>
      </c>
      <c r="B1" s="240"/>
      <c r="C1" s="240"/>
      <c r="D1" s="240"/>
      <c r="E1" s="240"/>
      <c r="F1" s="241"/>
      <c r="G1" s="241"/>
      <c r="H1" s="242"/>
      <c r="I1" s="242"/>
      <c r="M1" s="86"/>
      <c r="N1" s="87"/>
    </row>
    <row r="2" spans="1:23" ht="16.5" thickBot="1" x14ac:dyDescent="0.3">
      <c r="A2" s="243"/>
      <c r="B2" s="241"/>
      <c r="C2" s="241"/>
      <c r="D2" s="241"/>
      <c r="E2" s="241"/>
      <c r="F2" s="241"/>
      <c r="G2" s="241"/>
      <c r="H2" s="244"/>
      <c r="I2" s="244"/>
      <c r="M2" s="86"/>
    </row>
    <row r="3" spans="1:23" ht="30" customHeight="1" thickBot="1" x14ac:dyDescent="0.3">
      <c r="A3" s="88"/>
      <c r="B3" s="89"/>
      <c r="C3" s="138">
        <v>45170</v>
      </c>
      <c r="D3" s="139"/>
      <c r="E3" s="138">
        <v>45443</v>
      </c>
      <c r="F3" s="17"/>
      <c r="G3" s="17"/>
      <c r="H3" s="17"/>
      <c r="I3" s="90"/>
      <c r="J3" s="17"/>
      <c r="K3" s="90"/>
    </row>
    <row r="4" spans="1:23" ht="19.5" customHeight="1" thickBot="1" x14ac:dyDescent="0.35">
      <c r="A4" s="88" t="s">
        <v>56</v>
      </c>
      <c r="B4" s="84">
        <f>F41</f>
        <v>0</v>
      </c>
      <c r="C4" s="91">
        <f>B4/B10</f>
        <v>0</v>
      </c>
      <c r="D4" s="84"/>
      <c r="E4" s="176">
        <v>0</v>
      </c>
      <c r="F4" s="92"/>
      <c r="G4" s="93"/>
      <c r="H4" s="92"/>
      <c r="I4" s="93"/>
      <c r="J4" s="14"/>
      <c r="K4" s="93"/>
    </row>
    <row r="5" spans="1:23" ht="19.5" thickBot="1" x14ac:dyDescent="0.35">
      <c r="A5" s="94" t="s">
        <v>57</v>
      </c>
      <c r="B5" s="84">
        <f>G41</f>
        <v>3</v>
      </c>
      <c r="C5" s="91">
        <f>B5/B10</f>
        <v>0.12</v>
      </c>
      <c r="D5" s="84">
        <f>S41</f>
        <v>2</v>
      </c>
      <c r="E5" s="176">
        <f>D5/D10</f>
        <v>9.0909090909090912E-2</v>
      </c>
      <c r="F5" s="92"/>
      <c r="G5" s="93"/>
      <c r="H5" s="92"/>
      <c r="I5" s="93"/>
      <c r="J5" s="14"/>
      <c r="K5" s="93"/>
    </row>
    <row r="6" spans="1:23" ht="19.5" thickBot="1" x14ac:dyDescent="0.35">
      <c r="A6" s="94" t="s">
        <v>58</v>
      </c>
      <c r="B6" s="84">
        <f>H41</f>
        <v>5</v>
      </c>
      <c r="C6" s="91">
        <f>B6/B10</f>
        <v>0.2</v>
      </c>
      <c r="D6" s="84">
        <f>T41</f>
        <v>2</v>
      </c>
      <c r="E6" s="176">
        <f>D6/D10</f>
        <v>9.0909090909090912E-2</v>
      </c>
      <c r="F6" s="92"/>
      <c r="G6" s="93"/>
      <c r="H6" s="92"/>
      <c r="I6" s="93"/>
      <c r="J6" s="14"/>
      <c r="K6" s="93"/>
    </row>
    <row r="7" spans="1:23" ht="19.5" thickBot="1" x14ac:dyDescent="0.35">
      <c r="A7" s="94" t="s">
        <v>59</v>
      </c>
      <c r="B7" s="84">
        <f>I41</f>
        <v>5</v>
      </c>
      <c r="C7" s="91">
        <f>B7/B10</f>
        <v>0.2</v>
      </c>
      <c r="D7" s="84">
        <f>U41</f>
        <v>6</v>
      </c>
      <c r="E7" s="176">
        <f>D7/D10</f>
        <v>0.27272727272727271</v>
      </c>
      <c r="F7" s="92"/>
      <c r="G7" s="93"/>
      <c r="H7" s="92"/>
      <c r="I7" s="93"/>
      <c r="J7" s="14"/>
      <c r="K7" s="93"/>
    </row>
    <row r="8" spans="1:23" ht="19.5" thickBot="1" x14ac:dyDescent="0.35">
      <c r="A8" s="94" t="s">
        <v>60</v>
      </c>
      <c r="B8" s="84">
        <f>J41</f>
        <v>7</v>
      </c>
      <c r="C8" s="91">
        <f>B8/B10</f>
        <v>0.28000000000000003</v>
      </c>
      <c r="D8" s="84">
        <f>V41</f>
        <v>7</v>
      </c>
      <c r="E8" s="176">
        <f>D8/D10</f>
        <v>0.31818181818181818</v>
      </c>
      <c r="F8" s="92"/>
      <c r="G8" s="93"/>
      <c r="H8" s="92"/>
      <c r="I8" s="93"/>
      <c r="J8" s="14"/>
      <c r="K8" s="93"/>
    </row>
    <row r="9" spans="1:23" ht="19.5" thickBot="1" x14ac:dyDescent="0.35">
      <c r="A9" s="94" t="s">
        <v>61</v>
      </c>
      <c r="B9" s="84">
        <f>K41</f>
        <v>5</v>
      </c>
      <c r="C9" s="91">
        <f>B9/B10</f>
        <v>0.2</v>
      </c>
      <c r="D9" s="84">
        <f>W41</f>
        <v>5</v>
      </c>
      <c r="E9" s="176">
        <f>D9/D10</f>
        <v>0.22727272727272727</v>
      </c>
      <c r="F9" s="92"/>
      <c r="G9" s="93"/>
      <c r="H9" s="92"/>
      <c r="I9" s="93"/>
      <c r="J9" s="14"/>
      <c r="K9" s="93"/>
    </row>
    <row r="10" spans="1:23" ht="19.5" thickBot="1" x14ac:dyDescent="0.3">
      <c r="A10" s="95"/>
      <c r="B10" s="96">
        <f>SUM(B4:B9)</f>
        <v>25</v>
      </c>
      <c r="C10" s="97"/>
      <c r="D10" s="96">
        <f>SUM(D4:D9)</f>
        <v>22</v>
      </c>
      <c r="E10" s="98"/>
      <c r="F10" s="99"/>
      <c r="G10" s="100"/>
      <c r="H10" s="99"/>
      <c r="I10" s="100"/>
      <c r="J10" s="99"/>
      <c r="K10" s="100"/>
    </row>
    <row r="11" spans="1:23" x14ac:dyDescent="0.25">
      <c r="M11" s="86"/>
    </row>
    <row r="12" spans="1:23" ht="16.5" thickBot="1" x14ac:dyDescent="0.3">
      <c r="E12" s="102">
        <v>45170</v>
      </c>
      <c r="F12" s="103" t="s">
        <v>62</v>
      </c>
      <c r="G12" s="103" t="s">
        <v>63</v>
      </c>
      <c r="H12" s="103" t="s">
        <v>64</v>
      </c>
      <c r="I12" s="103" t="s">
        <v>65</v>
      </c>
      <c r="J12" s="103" t="s">
        <v>66</v>
      </c>
      <c r="K12" s="103" t="s">
        <v>67</v>
      </c>
      <c r="M12" s="101"/>
      <c r="N12" s="101"/>
      <c r="O12" s="101"/>
      <c r="P12" s="101"/>
      <c r="Q12" s="102">
        <v>45443</v>
      </c>
      <c r="R12" s="103" t="s">
        <v>62</v>
      </c>
      <c r="S12" s="103" t="s">
        <v>63</v>
      </c>
      <c r="T12" s="103" t="s">
        <v>64</v>
      </c>
      <c r="U12" s="103" t="s">
        <v>65</v>
      </c>
      <c r="V12" s="103" t="s">
        <v>66</v>
      </c>
      <c r="W12" s="103" t="s">
        <v>67</v>
      </c>
    </row>
    <row r="13" spans="1:23" x14ac:dyDescent="0.25">
      <c r="A13" s="104">
        <v>1</v>
      </c>
      <c r="B13" s="105" t="s">
        <v>21</v>
      </c>
      <c r="C13" s="106"/>
      <c r="D13" s="107">
        <v>25215</v>
      </c>
      <c r="E13" s="108">
        <f>YEARFRAC(D13,E$12)</f>
        <v>54.636111111111113</v>
      </c>
      <c r="F13" s="109">
        <f>IF(E13&lt;25,1,0)</f>
        <v>0</v>
      </c>
      <c r="G13" s="110">
        <f>IF(E13&lt;35,1,0)</f>
        <v>0</v>
      </c>
      <c r="H13" s="110">
        <f>IF(E13&lt;40,1,0)</f>
        <v>0</v>
      </c>
      <c r="I13" s="110">
        <f>IF(E13&lt;50,1,0)</f>
        <v>0</v>
      </c>
      <c r="J13" s="110">
        <f>IF(E13&lt;60,1,0)</f>
        <v>1</v>
      </c>
      <c r="K13" s="111">
        <f>IF(E13&gt;60,1,0)</f>
        <v>0</v>
      </c>
      <c r="M13" s="104">
        <v>1</v>
      </c>
      <c r="N13" s="177" t="s">
        <v>21</v>
      </c>
      <c r="O13" s="106"/>
      <c r="P13" s="107">
        <v>25215</v>
      </c>
      <c r="Q13" s="108">
        <f>YEARFRAC(P13,Q$12)</f>
        <v>55.386111111111113</v>
      </c>
      <c r="R13" s="109">
        <f>IF(Q13&lt;25,1,0)</f>
        <v>0</v>
      </c>
      <c r="S13" s="110">
        <f>IF(Q13&lt;35,1,0)</f>
        <v>0</v>
      </c>
      <c r="T13" s="110">
        <f>IF(Q13&lt;40,1,0)</f>
        <v>0</v>
      </c>
      <c r="U13" s="110">
        <f>IF(Q13&lt;50,1,0)</f>
        <v>0</v>
      </c>
      <c r="V13" s="110">
        <f>IF(Q13&lt;60,1,0)</f>
        <v>1</v>
      </c>
      <c r="W13" s="111">
        <f>IF(Q13&gt;60,1,0)</f>
        <v>0</v>
      </c>
    </row>
    <row r="14" spans="1:23" x14ac:dyDescent="0.25">
      <c r="A14" s="112">
        <f>A13+1</f>
        <v>2</v>
      </c>
      <c r="B14" s="210" t="s">
        <v>86</v>
      </c>
      <c r="C14" s="187"/>
      <c r="D14" s="188">
        <v>32877</v>
      </c>
      <c r="E14" s="189">
        <f>YEARFRAC(D14,E$12)</f>
        <v>33.658333333333331</v>
      </c>
      <c r="F14" s="190">
        <f>IF(E14&lt;25,1,0)</f>
        <v>0</v>
      </c>
      <c r="G14" s="191">
        <f>IF(E14&lt;35,1,0)</f>
        <v>1</v>
      </c>
      <c r="H14" s="191">
        <f>IF(E14&lt;40,1,0)</f>
        <v>1</v>
      </c>
      <c r="I14" s="191">
        <f>IF(E14&lt;50,1,0)</f>
        <v>1</v>
      </c>
      <c r="J14" s="191">
        <f>IF(E14&lt;60,1,0)</f>
        <v>1</v>
      </c>
      <c r="K14" s="192">
        <f>IF(E14&gt;60,1,0)</f>
        <v>0</v>
      </c>
      <c r="M14" s="112"/>
      <c r="N14" s="210" t="s">
        <v>86</v>
      </c>
      <c r="O14" s="179"/>
      <c r="P14" s="180"/>
      <c r="Q14" s="181"/>
      <c r="R14" s="182"/>
      <c r="S14" s="183"/>
      <c r="T14" s="183"/>
      <c r="U14" s="183"/>
      <c r="V14" s="183"/>
      <c r="W14" s="184"/>
    </row>
    <row r="15" spans="1:23" x14ac:dyDescent="0.25">
      <c r="A15" s="112">
        <f t="shared" ref="A15:A37" si="0">A14+1</f>
        <v>3</v>
      </c>
      <c r="B15" s="31" t="s">
        <v>22</v>
      </c>
      <c r="C15" s="113"/>
      <c r="D15" s="114">
        <v>30633</v>
      </c>
      <c r="E15" s="115">
        <f>YEARFRAC(D15,E12)</f>
        <v>39.799999999999997</v>
      </c>
      <c r="F15" s="116">
        <f t="shared" ref="F15:F37" si="1">IF(E15&lt;25,1,0)</f>
        <v>0</v>
      </c>
      <c r="G15" s="117">
        <f t="shared" ref="G15:G37" si="2">IF(E15&lt;35,1,0)</f>
        <v>0</v>
      </c>
      <c r="H15" s="117">
        <f t="shared" ref="H15:H37" si="3">IF(E15&lt;40,1,0)</f>
        <v>1</v>
      </c>
      <c r="I15" s="117">
        <f t="shared" ref="I15:I37" si="4">IF(E15&lt;50,1,0)</f>
        <v>1</v>
      </c>
      <c r="J15" s="117">
        <f t="shared" ref="J15:J37" si="5">IF(E15&lt;60,1,0)</f>
        <v>1</v>
      </c>
      <c r="K15" s="118">
        <f t="shared" ref="K15:K37" si="6">IF(E15&gt;60,1,0)</f>
        <v>0</v>
      </c>
      <c r="M15" s="112">
        <v>2</v>
      </c>
      <c r="N15" s="31" t="s">
        <v>22</v>
      </c>
      <c r="O15" s="113"/>
      <c r="P15" s="114">
        <v>30633</v>
      </c>
      <c r="Q15" s="115">
        <f>YEARFRAC(P15,Q12)</f>
        <v>40.549999999999997</v>
      </c>
      <c r="R15" s="116">
        <f t="shared" ref="R15:R21" si="7">IF(Q15&lt;25,1,0)</f>
        <v>0</v>
      </c>
      <c r="S15" s="117">
        <f t="shared" ref="S15:S21" si="8">IF(Q15&lt;35,1,0)</f>
        <v>0</v>
      </c>
      <c r="T15" s="117">
        <f t="shared" ref="T15:T21" si="9">IF(Q15&lt;40,1,0)</f>
        <v>0</v>
      </c>
      <c r="U15" s="117">
        <f t="shared" ref="U15:U21" si="10">IF(Q15&lt;50,1,0)</f>
        <v>1</v>
      </c>
      <c r="V15" s="117">
        <f t="shared" ref="V15:V21" si="11">IF(Q15&lt;60,1,0)</f>
        <v>1</v>
      </c>
      <c r="W15" s="118">
        <f t="shared" ref="W15:W21" si="12">IF(Q15&gt;60,1,0)</f>
        <v>0</v>
      </c>
    </row>
    <row r="16" spans="1:23" x14ac:dyDescent="0.25">
      <c r="A16" s="112">
        <f t="shared" si="0"/>
        <v>4</v>
      </c>
      <c r="B16" s="31" t="s">
        <v>23</v>
      </c>
      <c r="C16" s="113"/>
      <c r="D16" s="114">
        <v>26813</v>
      </c>
      <c r="E16" s="115">
        <f>YEARFRAC(D16,E12)</f>
        <v>50.255555555555553</v>
      </c>
      <c r="F16" s="116">
        <f t="shared" si="1"/>
        <v>0</v>
      </c>
      <c r="G16" s="117">
        <f t="shared" si="2"/>
        <v>0</v>
      </c>
      <c r="H16" s="117">
        <f t="shared" si="3"/>
        <v>0</v>
      </c>
      <c r="I16" s="117">
        <f t="shared" si="4"/>
        <v>0</v>
      </c>
      <c r="J16" s="117">
        <f t="shared" si="5"/>
        <v>1</v>
      </c>
      <c r="K16" s="118">
        <f t="shared" si="6"/>
        <v>0</v>
      </c>
      <c r="M16" s="112">
        <f>M15+1</f>
        <v>3</v>
      </c>
      <c r="N16" s="31" t="s">
        <v>23</v>
      </c>
      <c r="O16" s="113"/>
      <c r="P16" s="114">
        <v>26813</v>
      </c>
      <c r="Q16" s="140">
        <f>YEARFRAC(P16,Q12)</f>
        <v>51.005555555555553</v>
      </c>
      <c r="R16" s="116">
        <f t="shared" si="7"/>
        <v>0</v>
      </c>
      <c r="S16" s="117">
        <f t="shared" si="8"/>
        <v>0</v>
      </c>
      <c r="T16" s="117">
        <f t="shared" si="9"/>
        <v>0</v>
      </c>
      <c r="U16" s="117">
        <f t="shared" si="10"/>
        <v>0</v>
      </c>
      <c r="V16" s="117">
        <f t="shared" si="11"/>
        <v>1</v>
      </c>
      <c r="W16" s="118">
        <f t="shared" si="12"/>
        <v>0</v>
      </c>
    </row>
    <row r="17" spans="1:23" x14ac:dyDescent="0.25">
      <c r="A17" s="112">
        <f t="shared" si="0"/>
        <v>5</v>
      </c>
      <c r="B17" s="31" t="s">
        <v>24</v>
      </c>
      <c r="C17" s="113"/>
      <c r="D17" s="114">
        <v>24863</v>
      </c>
      <c r="E17" s="115">
        <f>YEARFRAC(D17,E12)</f>
        <v>55.597222222222221</v>
      </c>
      <c r="F17" s="116">
        <f>IF(E17&lt;25,1,0)</f>
        <v>0</v>
      </c>
      <c r="G17" s="117">
        <f>IF(E17&lt;35,1,0)</f>
        <v>0</v>
      </c>
      <c r="H17" s="117">
        <f>IF(E17&lt;40,1,0)</f>
        <v>0</v>
      </c>
      <c r="I17" s="117">
        <f>IF(E17&lt;50,1,0)</f>
        <v>0</v>
      </c>
      <c r="J17" s="117">
        <f>IF(E17&lt;60,1,0)</f>
        <v>1</v>
      </c>
      <c r="K17" s="118">
        <f>IF(E17&gt;60,1,0)</f>
        <v>0</v>
      </c>
      <c r="M17" s="112">
        <v>4</v>
      </c>
      <c r="N17" s="71" t="s">
        <v>24</v>
      </c>
      <c r="O17" s="113"/>
      <c r="P17" s="114">
        <v>24863</v>
      </c>
      <c r="Q17" s="140">
        <f>YEARFRAC(P17,Q12)</f>
        <v>56.347222222222221</v>
      </c>
      <c r="R17" s="116">
        <f>IF(Q17&lt;25,1,0)</f>
        <v>0</v>
      </c>
      <c r="S17" s="117">
        <f>IF(Q17&lt;35,1,0)</f>
        <v>0</v>
      </c>
      <c r="T17" s="117">
        <f>IF(Q17&lt;40,1,0)</f>
        <v>0</v>
      </c>
      <c r="U17" s="117">
        <f>IF(Q17&lt;50,1,0)</f>
        <v>0</v>
      </c>
      <c r="V17" s="117">
        <f>IF(Q17&lt;60,1,0)</f>
        <v>1</v>
      </c>
      <c r="W17" s="118">
        <f>IF(Q17&gt;60,1,0)</f>
        <v>0</v>
      </c>
    </row>
    <row r="18" spans="1:23" x14ac:dyDescent="0.25">
      <c r="A18" s="112">
        <f t="shared" si="0"/>
        <v>6</v>
      </c>
      <c r="B18" s="147" t="s">
        <v>39</v>
      </c>
      <c r="C18" s="148"/>
      <c r="D18" s="211">
        <v>29712</v>
      </c>
      <c r="E18" s="212">
        <f>YEARFRAC(D18,E12)</f>
        <v>42.319444444444443</v>
      </c>
      <c r="F18" s="127">
        <f>IF(E18&lt;25,1,0)</f>
        <v>0</v>
      </c>
      <c r="G18" s="128">
        <f>IF(E18&lt;35,1,0)</f>
        <v>0</v>
      </c>
      <c r="H18" s="128">
        <f>IF(E18&lt;40,1,0)</f>
        <v>0</v>
      </c>
      <c r="I18" s="128">
        <f>IF(E18&lt;50,1,0)</f>
        <v>1</v>
      </c>
      <c r="J18" s="128">
        <f>IF(E18&lt;60,1,0)</f>
        <v>1</v>
      </c>
      <c r="K18" s="129">
        <f>IF(E18&gt;60,1,0)</f>
        <v>0</v>
      </c>
      <c r="M18" s="112"/>
      <c r="N18" s="147" t="s">
        <v>39</v>
      </c>
      <c r="O18" s="125"/>
      <c r="P18" s="124"/>
      <c r="Q18" s="115"/>
      <c r="R18" s="121"/>
      <c r="S18" s="122"/>
      <c r="T18" s="122"/>
      <c r="U18" s="122"/>
      <c r="V18" s="122"/>
      <c r="W18" s="123"/>
    </row>
    <row r="19" spans="1:23" x14ac:dyDescent="0.25">
      <c r="A19" s="112">
        <f t="shared" si="0"/>
        <v>7</v>
      </c>
      <c r="B19" s="31" t="s">
        <v>25</v>
      </c>
      <c r="C19" s="113"/>
      <c r="D19" s="114">
        <v>23866</v>
      </c>
      <c r="E19" s="115">
        <f>YEARFRAC(D19,E12)</f>
        <v>58.325000000000003</v>
      </c>
      <c r="F19" s="116">
        <f t="shared" si="1"/>
        <v>0</v>
      </c>
      <c r="G19" s="117">
        <f t="shared" si="2"/>
        <v>0</v>
      </c>
      <c r="H19" s="117">
        <f t="shared" si="3"/>
        <v>0</v>
      </c>
      <c r="I19" s="117">
        <f t="shared" si="4"/>
        <v>0</v>
      </c>
      <c r="J19" s="117">
        <f t="shared" si="5"/>
        <v>1</v>
      </c>
      <c r="K19" s="118">
        <f t="shared" si="6"/>
        <v>0</v>
      </c>
      <c r="M19" s="112">
        <v>5</v>
      </c>
      <c r="N19" s="71" t="s">
        <v>25</v>
      </c>
      <c r="O19" s="113"/>
      <c r="P19" s="114">
        <v>23866</v>
      </c>
      <c r="Q19" s="140">
        <f>YEARFRAC(P19,Q12)</f>
        <v>59.075000000000003</v>
      </c>
      <c r="R19" s="116">
        <f t="shared" si="7"/>
        <v>0</v>
      </c>
      <c r="S19" s="117">
        <f t="shared" si="8"/>
        <v>0</v>
      </c>
      <c r="T19" s="117">
        <f t="shared" si="9"/>
        <v>0</v>
      </c>
      <c r="U19" s="117">
        <f t="shared" si="10"/>
        <v>0</v>
      </c>
      <c r="V19" s="117">
        <f t="shared" si="11"/>
        <v>1</v>
      </c>
      <c r="W19" s="118">
        <f t="shared" si="12"/>
        <v>0</v>
      </c>
    </row>
    <row r="20" spans="1:23" x14ac:dyDescent="0.25">
      <c r="A20" s="112">
        <f t="shared" si="0"/>
        <v>8</v>
      </c>
      <c r="B20" s="31" t="s">
        <v>26</v>
      </c>
      <c r="C20" s="113"/>
      <c r="D20" s="114">
        <v>18419</v>
      </c>
      <c r="E20" s="149">
        <f>YEARFRAC(D20,E12)</f>
        <v>73.238888888888894</v>
      </c>
      <c r="F20" s="116">
        <f t="shared" si="1"/>
        <v>0</v>
      </c>
      <c r="G20" s="117">
        <f t="shared" si="2"/>
        <v>0</v>
      </c>
      <c r="H20" s="117">
        <f t="shared" si="3"/>
        <v>0</v>
      </c>
      <c r="I20" s="117">
        <f t="shared" si="4"/>
        <v>0</v>
      </c>
      <c r="J20" s="117">
        <f t="shared" si="5"/>
        <v>0</v>
      </c>
      <c r="K20" s="150">
        <f t="shared" si="6"/>
        <v>1</v>
      </c>
      <c r="M20" s="112">
        <f t="shared" ref="M20" si="13">M19+1</f>
        <v>6</v>
      </c>
      <c r="N20" s="71" t="s">
        <v>26</v>
      </c>
      <c r="O20" s="113"/>
      <c r="P20" s="114">
        <v>18419</v>
      </c>
      <c r="Q20" s="149">
        <f>YEARFRAC(P20,Q12)</f>
        <v>73.988888888888894</v>
      </c>
      <c r="R20" s="116">
        <f t="shared" si="7"/>
        <v>0</v>
      </c>
      <c r="S20" s="117">
        <f t="shared" si="8"/>
        <v>0</v>
      </c>
      <c r="T20" s="117">
        <f t="shared" si="9"/>
        <v>0</v>
      </c>
      <c r="U20" s="117">
        <f t="shared" si="10"/>
        <v>0</v>
      </c>
      <c r="V20" s="117">
        <f t="shared" si="11"/>
        <v>0</v>
      </c>
      <c r="W20" s="150">
        <f t="shared" si="12"/>
        <v>1</v>
      </c>
    </row>
    <row r="21" spans="1:23" x14ac:dyDescent="0.25">
      <c r="A21" s="112">
        <f t="shared" si="0"/>
        <v>9</v>
      </c>
      <c r="B21" s="31" t="s">
        <v>83</v>
      </c>
      <c r="C21" s="113"/>
      <c r="D21" s="119">
        <v>34298</v>
      </c>
      <c r="E21" s="140">
        <f>YEARFRAC(D21,E12)</f>
        <v>29.766666666666666</v>
      </c>
      <c r="F21" s="185">
        <f t="shared" si="1"/>
        <v>0</v>
      </c>
      <c r="G21" s="123">
        <f t="shared" si="2"/>
        <v>1</v>
      </c>
      <c r="H21" s="123">
        <f t="shared" si="3"/>
        <v>1</v>
      </c>
      <c r="I21" s="123">
        <f t="shared" si="4"/>
        <v>1</v>
      </c>
      <c r="J21" s="123">
        <f t="shared" si="5"/>
        <v>1</v>
      </c>
      <c r="K21" s="123">
        <f t="shared" si="6"/>
        <v>0</v>
      </c>
      <c r="M21" s="112">
        <f t="shared" ref="M21:M34" si="14">M20+1</f>
        <v>7</v>
      </c>
      <c r="N21" s="31" t="s">
        <v>83</v>
      </c>
      <c r="O21" s="113"/>
      <c r="P21" s="119">
        <v>34298</v>
      </c>
      <c r="Q21" s="140">
        <f>YEARFRAC(P21,Q12)</f>
        <v>30.516666666666666</v>
      </c>
      <c r="R21" s="185">
        <f t="shared" si="7"/>
        <v>0</v>
      </c>
      <c r="S21" s="123">
        <f t="shared" si="8"/>
        <v>1</v>
      </c>
      <c r="T21" s="123">
        <f t="shared" si="9"/>
        <v>1</v>
      </c>
      <c r="U21" s="123">
        <f t="shared" si="10"/>
        <v>1</v>
      </c>
      <c r="V21" s="123">
        <f t="shared" si="11"/>
        <v>1</v>
      </c>
      <c r="W21" s="123">
        <f t="shared" si="12"/>
        <v>0</v>
      </c>
    </row>
    <row r="22" spans="1:23" x14ac:dyDescent="0.25">
      <c r="A22" s="112">
        <f t="shared" si="0"/>
        <v>10</v>
      </c>
      <c r="B22" s="31" t="s">
        <v>28</v>
      </c>
      <c r="C22" s="113"/>
      <c r="D22" s="119">
        <v>32666</v>
      </c>
      <c r="E22" s="140">
        <f>YEARFRAC(D22,E12)</f>
        <v>34.233333333333334</v>
      </c>
      <c r="F22" s="116">
        <f>IF(E22&lt;25,1,0)</f>
        <v>0</v>
      </c>
      <c r="G22" s="117">
        <f>IF(E22&lt;35,1,0)</f>
        <v>1</v>
      </c>
      <c r="H22" s="117">
        <f>IF(E22&lt;40,1,0)</f>
        <v>1</v>
      </c>
      <c r="I22" s="117">
        <f>IF(E22&lt;50,1,0)</f>
        <v>1</v>
      </c>
      <c r="J22" s="117">
        <f>IF(E22&lt;60,1,0)</f>
        <v>1</v>
      </c>
      <c r="K22" s="118">
        <f>IF(E22&gt;60,1,0)</f>
        <v>0</v>
      </c>
      <c r="M22" s="112">
        <f t="shared" si="14"/>
        <v>8</v>
      </c>
      <c r="N22" s="31" t="s">
        <v>28</v>
      </c>
      <c r="O22" s="113"/>
      <c r="P22" s="119">
        <v>32666</v>
      </c>
      <c r="Q22" s="140">
        <f>YEARFRAC(P22,Q12)</f>
        <v>34.983333333333334</v>
      </c>
      <c r="R22" s="116">
        <f>IF(Q22&lt;25,1,0)</f>
        <v>0</v>
      </c>
      <c r="S22" s="117">
        <f>IF(Q22&lt;35,1,0)</f>
        <v>1</v>
      </c>
      <c r="T22" s="117">
        <f>IF(Q22&lt;40,1,0)</f>
        <v>1</v>
      </c>
      <c r="U22" s="117">
        <f>IF(Q22&lt;50,1,0)</f>
        <v>1</v>
      </c>
      <c r="V22" s="117">
        <f>IF(Q22&lt;60,1,0)</f>
        <v>1</v>
      </c>
      <c r="W22" s="118">
        <f>IF(Q22&gt;60,1,0)</f>
        <v>0</v>
      </c>
    </row>
    <row r="23" spans="1:23" x14ac:dyDescent="0.25">
      <c r="A23" s="112">
        <f t="shared" si="0"/>
        <v>11</v>
      </c>
      <c r="B23" s="31" t="s">
        <v>27</v>
      </c>
      <c r="C23" s="113"/>
      <c r="D23" s="119">
        <v>28127</v>
      </c>
      <c r="E23" s="115">
        <f>YEARFRAC(D23,E12)</f>
        <v>46.663888888888891</v>
      </c>
      <c r="F23" s="116">
        <f t="shared" si="1"/>
        <v>0</v>
      </c>
      <c r="G23" s="117">
        <f t="shared" si="2"/>
        <v>0</v>
      </c>
      <c r="H23" s="117">
        <f t="shared" si="3"/>
        <v>0</v>
      </c>
      <c r="I23" s="117">
        <f t="shared" si="4"/>
        <v>1</v>
      </c>
      <c r="J23" s="117">
        <f t="shared" si="5"/>
        <v>1</v>
      </c>
      <c r="K23" s="118">
        <f t="shared" si="6"/>
        <v>0</v>
      </c>
      <c r="M23" s="112">
        <f t="shared" si="14"/>
        <v>9</v>
      </c>
      <c r="N23" s="31" t="s">
        <v>27</v>
      </c>
      <c r="O23" s="113"/>
      <c r="P23" s="119">
        <v>28127</v>
      </c>
      <c r="Q23" s="140">
        <f>YEARFRAC(P23,Q12)</f>
        <v>47.413888888888891</v>
      </c>
      <c r="R23" s="116">
        <f t="shared" ref="R23:R37" si="15">IF(Q23&lt;25,1,0)</f>
        <v>0</v>
      </c>
      <c r="S23" s="117">
        <f t="shared" ref="S23:S37" si="16">IF(Q23&lt;35,1,0)</f>
        <v>0</v>
      </c>
      <c r="T23" s="117">
        <f t="shared" ref="T23:T37" si="17">IF(Q23&lt;40,1,0)</f>
        <v>0</v>
      </c>
      <c r="U23" s="117">
        <f t="shared" ref="U23:U37" si="18">IF(Q23&lt;50,1,0)</f>
        <v>1</v>
      </c>
      <c r="V23" s="117">
        <f t="shared" ref="V23:V37" si="19">IF(Q23&lt;60,1,0)</f>
        <v>1</v>
      </c>
      <c r="W23" s="118">
        <f t="shared" ref="W23:W37" si="20">IF(Q23&gt;60,1,0)</f>
        <v>0</v>
      </c>
    </row>
    <row r="24" spans="1:23" x14ac:dyDescent="0.25">
      <c r="A24" s="112">
        <f t="shared" si="0"/>
        <v>12</v>
      </c>
      <c r="B24" s="31" t="s">
        <v>87</v>
      </c>
      <c r="C24" s="113"/>
      <c r="D24" s="119">
        <v>25581</v>
      </c>
      <c r="E24" s="115">
        <f>YEARFRAC(D24,E12)</f>
        <v>53.633333333333333</v>
      </c>
      <c r="F24" s="116">
        <f t="shared" ref="F24" si="21">IF(E24&lt;25,1,0)</f>
        <v>0</v>
      </c>
      <c r="G24" s="117">
        <f t="shared" ref="G24" si="22">IF(E24&lt;35,1,0)</f>
        <v>0</v>
      </c>
      <c r="H24" s="117">
        <f t="shared" ref="H24" si="23">IF(E24&lt;40,1,0)</f>
        <v>0</v>
      </c>
      <c r="I24" s="117">
        <f t="shared" ref="I24" si="24">IF(E24&lt;50,1,0)</f>
        <v>0</v>
      </c>
      <c r="J24" s="117">
        <f t="shared" ref="J24" si="25">IF(E24&lt;60,1,0)</f>
        <v>1</v>
      </c>
      <c r="K24" s="118">
        <f t="shared" ref="K24" si="26">IF(E24&gt;60,1,0)</f>
        <v>0</v>
      </c>
      <c r="M24" s="112">
        <f t="shared" si="14"/>
        <v>10</v>
      </c>
      <c r="N24" s="31" t="s">
        <v>87</v>
      </c>
      <c r="O24" s="213"/>
      <c r="P24" s="218">
        <v>25581</v>
      </c>
      <c r="Q24" s="219">
        <f>YEARFRAC(P24,Q12)</f>
        <v>54.383333333333333</v>
      </c>
      <c r="R24" s="215">
        <f t="shared" ref="R24" si="27">IF(Q24&lt;25,1,0)</f>
        <v>0</v>
      </c>
      <c r="S24" s="170">
        <f t="shared" ref="S24" si="28">IF(Q24&lt;35,1,0)</f>
        <v>0</v>
      </c>
      <c r="T24" s="170">
        <f t="shared" ref="T24" si="29">IF(Q24&lt;40,1,0)</f>
        <v>0</v>
      </c>
      <c r="U24" s="170">
        <f t="shared" ref="U24" si="30">IF(Q24&lt;50,1,0)</f>
        <v>0</v>
      </c>
      <c r="V24" s="170">
        <f t="shared" ref="V24" si="31">IF(Q24&lt;60,1,0)</f>
        <v>1</v>
      </c>
      <c r="W24" s="216">
        <f t="shared" ref="W24" si="32">IF(Q24&gt;60,1,0)</f>
        <v>0</v>
      </c>
    </row>
    <row r="25" spans="1:23" x14ac:dyDescent="0.25">
      <c r="A25" s="112">
        <f t="shared" si="0"/>
        <v>13</v>
      </c>
      <c r="B25" s="31" t="s">
        <v>29</v>
      </c>
      <c r="C25" s="113"/>
      <c r="D25" s="119">
        <v>19526</v>
      </c>
      <c r="E25" s="149">
        <f>YEARFRAC(D25,E12)</f>
        <v>70.208333333333329</v>
      </c>
      <c r="F25" s="116">
        <f>IF(E25&lt;25,1,0)</f>
        <v>0</v>
      </c>
      <c r="G25" s="117">
        <f>IF(E25&lt;35,1,0)</f>
        <v>0</v>
      </c>
      <c r="H25" s="117">
        <f>IF(E25&lt;40,1,0)</f>
        <v>0</v>
      </c>
      <c r="I25" s="117">
        <f>IF(E25&lt;50,1,0)</f>
        <v>0</v>
      </c>
      <c r="J25" s="117">
        <f>IF(E25&lt;60,1,0)</f>
        <v>0</v>
      </c>
      <c r="K25" s="150">
        <f>IF(E25&gt;60,1,0)</f>
        <v>1</v>
      </c>
      <c r="M25" s="112">
        <f t="shared" si="14"/>
        <v>11</v>
      </c>
      <c r="N25" s="71" t="s">
        <v>29</v>
      </c>
      <c r="O25" s="113"/>
      <c r="P25" s="119">
        <v>19526</v>
      </c>
      <c r="Q25" s="149">
        <f>YEARFRAC(P25,Q12)</f>
        <v>70.958333333333329</v>
      </c>
      <c r="R25" s="121">
        <f>IF(Q25&lt;25,1,0)</f>
        <v>0</v>
      </c>
      <c r="S25" s="122">
        <f>IF(Q25&lt;35,1,0)</f>
        <v>0</v>
      </c>
      <c r="T25" s="122">
        <f>IF(Q25&lt;40,1,0)</f>
        <v>0</v>
      </c>
      <c r="U25" s="122">
        <f>IF(Q25&lt;50,1,0)</f>
        <v>0</v>
      </c>
      <c r="V25" s="122">
        <f>IF(Q25&lt;60,1,0)</f>
        <v>0</v>
      </c>
      <c r="W25" s="220">
        <f>IF(Q25&gt;60,1,0)</f>
        <v>1</v>
      </c>
    </row>
    <row r="26" spans="1:23" x14ac:dyDescent="0.25">
      <c r="A26" s="112">
        <f t="shared" si="0"/>
        <v>14</v>
      </c>
      <c r="B26" s="31" t="s">
        <v>30</v>
      </c>
      <c r="C26" s="113"/>
      <c r="D26" s="119">
        <v>19805</v>
      </c>
      <c r="E26" s="149">
        <f>YEARFRAC(D26,E12)</f>
        <v>69.441666666666663</v>
      </c>
      <c r="F26" s="116">
        <f>IF(E26&lt;25,1,0)</f>
        <v>0</v>
      </c>
      <c r="G26" s="117">
        <f>IF(E26&lt;35,1,0)</f>
        <v>0</v>
      </c>
      <c r="H26" s="117">
        <f>IF(E26&lt;40,1,0)</f>
        <v>0</v>
      </c>
      <c r="I26" s="117">
        <f>IF(E26&lt;50,1,0)</f>
        <v>0</v>
      </c>
      <c r="J26" s="117">
        <f>IF(E26&lt;60,1,0)</f>
        <v>0</v>
      </c>
      <c r="K26" s="150">
        <f>IF(E26&gt;60,1,0)</f>
        <v>1</v>
      </c>
      <c r="M26" s="112">
        <f t="shared" si="14"/>
        <v>12</v>
      </c>
      <c r="N26" s="71" t="s">
        <v>30</v>
      </c>
      <c r="O26" s="113"/>
      <c r="P26" s="119">
        <v>19805</v>
      </c>
      <c r="Q26" s="149">
        <f>YEARFRAC(P26,Q12)</f>
        <v>70.191666666666663</v>
      </c>
      <c r="R26" s="121">
        <f>IF(Q26&lt;25,1,0)</f>
        <v>0</v>
      </c>
      <c r="S26" s="122">
        <f>IF(Q26&lt;35,1,0)</f>
        <v>0</v>
      </c>
      <c r="T26" s="122">
        <f>IF(Q26&lt;40,1,0)</f>
        <v>0</v>
      </c>
      <c r="U26" s="122">
        <f>IF(Q26&lt;50,1,0)</f>
        <v>0</v>
      </c>
      <c r="V26" s="122">
        <f>IF(Q26&lt;60,1,0)</f>
        <v>0</v>
      </c>
      <c r="W26" s="220">
        <f>IF(Q26&gt;60,1,0)</f>
        <v>1</v>
      </c>
    </row>
    <row r="27" spans="1:23" x14ac:dyDescent="0.25">
      <c r="A27" s="112">
        <f t="shared" si="0"/>
        <v>15</v>
      </c>
      <c r="B27" s="31" t="s">
        <v>84</v>
      </c>
      <c r="C27" s="113"/>
      <c r="D27" s="114">
        <v>29257</v>
      </c>
      <c r="E27" s="115">
        <f>YEARFRAC(D27,E12)</f>
        <v>43.569444444444443</v>
      </c>
      <c r="F27" s="116">
        <f>IF(E27&lt;25,1,0)</f>
        <v>0</v>
      </c>
      <c r="G27" s="117">
        <f>IF(E27&lt;35,1,0)</f>
        <v>0</v>
      </c>
      <c r="H27" s="117">
        <f>IF(E27&lt;40,1,0)</f>
        <v>0</v>
      </c>
      <c r="I27" s="117">
        <f>IF(E27&lt;50,1,0)</f>
        <v>1</v>
      </c>
      <c r="J27" s="117">
        <f>IF(E27&lt;60,1,0)</f>
        <v>1</v>
      </c>
      <c r="K27" s="118">
        <f>IF(E27&gt;60,1,0)</f>
        <v>0</v>
      </c>
      <c r="M27" s="112">
        <f t="shared" si="14"/>
        <v>13</v>
      </c>
      <c r="N27" s="31" t="s">
        <v>84</v>
      </c>
      <c r="O27" s="113"/>
      <c r="P27" s="114">
        <v>29257</v>
      </c>
      <c r="Q27" s="140">
        <f>YEARFRAC(P27,Q12)</f>
        <v>44.319444444444443</v>
      </c>
      <c r="R27" s="121">
        <f>IF(Q27&lt;25,1,0)</f>
        <v>0</v>
      </c>
      <c r="S27" s="122">
        <f>IF(Q27&lt;35,1,0)</f>
        <v>0</v>
      </c>
      <c r="T27" s="122">
        <f>IF(Q27&lt;40,1,0)</f>
        <v>0</v>
      </c>
      <c r="U27" s="122">
        <f>IF(Q27&lt;50,1,0)</f>
        <v>1</v>
      </c>
      <c r="V27" s="122">
        <f>IF(Q27&lt;60,1,0)</f>
        <v>1</v>
      </c>
      <c r="W27" s="123">
        <f>IF(Q27&gt;60,1,0)</f>
        <v>0</v>
      </c>
    </row>
    <row r="28" spans="1:23" x14ac:dyDescent="0.25">
      <c r="A28" s="112">
        <f t="shared" si="0"/>
        <v>16</v>
      </c>
      <c r="B28" s="31" t="s">
        <v>85</v>
      </c>
      <c r="C28" s="213"/>
      <c r="D28" s="214">
        <v>30737</v>
      </c>
      <c r="E28" s="115">
        <f>YEARFRAC(D28,E12)</f>
        <v>39.516666666666666</v>
      </c>
      <c r="F28" s="116">
        <f>IF(E28&lt;25,1,0)</f>
        <v>0</v>
      </c>
      <c r="G28" s="117">
        <f>IF(E28&lt;35,1,0)</f>
        <v>0</v>
      </c>
      <c r="H28" s="117">
        <f>IF(E28&lt;40,1,0)</f>
        <v>1</v>
      </c>
      <c r="I28" s="117">
        <f>IF(E28&lt;50,1,0)</f>
        <v>1</v>
      </c>
      <c r="J28" s="117">
        <f>IF(E28&lt;60,1,0)</f>
        <v>1</v>
      </c>
      <c r="K28" s="118">
        <f>IF(E28&gt;60,1,0)</f>
        <v>0</v>
      </c>
      <c r="M28" s="112">
        <f t="shared" si="14"/>
        <v>14</v>
      </c>
      <c r="N28" s="31" t="s">
        <v>85</v>
      </c>
      <c r="O28" s="213"/>
      <c r="P28" s="214">
        <v>30737</v>
      </c>
      <c r="Q28" s="219">
        <f>YEARFRAC(P28,Q12)</f>
        <v>40.266666666666666</v>
      </c>
      <c r="R28" s="215">
        <f>IF(Q28&lt;25,1,0)</f>
        <v>0</v>
      </c>
      <c r="S28" s="170">
        <f>IF(Q28&lt;35,1,0)</f>
        <v>0</v>
      </c>
      <c r="T28" s="170">
        <f>IF(Q28&lt;40,1,0)</f>
        <v>0</v>
      </c>
      <c r="U28" s="170">
        <f>IF(Q28&lt;50,1,0)</f>
        <v>1</v>
      </c>
      <c r="V28" s="170">
        <f>IF(Q28&lt;60,1,0)</f>
        <v>1</v>
      </c>
      <c r="W28" s="216">
        <f>IF(Q28&gt;60,1,0)</f>
        <v>0</v>
      </c>
    </row>
    <row r="29" spans="1:23" s="175" customFormat="1" x14ac:dyDescent="0.25">
      <c r="A29" s="112">
        <f t="shared" si="0"/>
        <v>17</v>
      </c>
      <c r="B29" s="186" t="s">
        <v>82</v>
      </c>
      <c r="C29" s="101"/>
      <c r="D29" s="114">
        <v>28713</v>
      </c>
      <c r="E29" s="115">
        <f>YEARFRAC(D29,E12)</f>
        <v>45.055555555555557</v>
      </c>
      <c r="F29" s="121">
        <f>IF(E29&lt;25,1,0)</f>
        <v>0</v>
      </c>
      <c r="G29" s="122">
        <f>IF(E29&lt;35,1,0)</f>
        <v>0</v>
      </c>
      <c r="H29" s="122">
        <f>IF(E29&lt;40,1,0)</f>
        <v>0</v>
      </c>
      <c r="I29" s="122">
        <f>IF(E29&lt;50,1,0)</f>
        <v>1</v>
      </c>
      <c r="J29" s="122">
        <f>IF(E29&lt;60,1,0)</f>
        <v>1</v>
      </c>
      <c r="K29" s="123">
        <f>IF(E29&gt;60,1,0)</f>
        <v>0</v>
      </c>
      <c r="M29" s="112">
        <f t="shared" si="14"/>
        <v>15</v>
      </c>
      <c r="N29" s="186" t="s">
        <v>82</v>
      </c>
      <c r="O29" s="101"/>
      <c r="P29" s="114">
        <v>28713</v>
      </c>
      <c r="Q29" s="115">
        <f>YEARFRAC(P29,Q12)</f>
        <v>45.805555555555557</v>
      </c>
      <c r="R29" s="121">
        <f>IF(Q29&lt;25,1,0)</f>
        <v>0</v>
      </c>
      <c r="S29" s="122">
        <f>IF(Q29&lt;35,1,0)</f>
        <v>0</v>
      </c>
      <c r="T29" s="122">
        <f>IF(Q29&lt;40,1,0)</f>
        <v>0</v>
      </c>
      <c r="U29" s="122">
        <f>IF(Q29&lt;50,1,0)</f>
        <v>1</v>
      </c>
      <c r="V29" s="122">
        <f>IF(Q29&lt;60,1,0)</f>
        <v>1</v>
      </c>
      <c r="W29" s="123">
        <f>IF(Q29&gt;60,1,0)</f>
        <v>0</v>
      </c>
    </row>
    <row r="30" spans="1:23" x14ac:dyDescent="0.25">
      <c r="A30" s="112">
        <f t="shared" si="0"/>
        <v>18</v>
      </c>
      <c r="B30" s="75" t="s">
        <v>31</v>
      </c>
      <c r="C30" s="113"/>
      <c r="D30" s="114">
        <v>26914</v>
      </c>
      <c r="E30" s="115">
        <f>YEARFRAC(D30,E12)</f>
        <v>49.983333333333334</v>
      </c>
      <c r="F30" s="116">
        <f t="shared" si="1"/>
        <v>0</v>
      </c>
      <c r="G30" s="117">
        <f t="shared" si="2"/>
        <v>0</v>
      </c>
      <c r="H30" s="117">
        <f t="shared" si="3"/>
        <v>0</v>
      </c>
      <c r="I30" s="117">
        <f t="shared" si="4"/>
        <v>1</v>
      </c>
      <c r="J30" s="117">
        <f t="shared" si="5"/>
        <v>1</v>
      </c>
      <c r="K30" s="118">
        <f t="shared" si="6"/>
        <v>0</v>
      </c>
      <c r="M30" s="112">
        <f>M29+1</f>
        <v>16</v>
      </c>
      <c r="N30" s="75" t="s">
        <v>31</v>
      </c>
      <c r="O30" s="113"/>
      <c r="P30" s="114">
        <v>26914</v>
      </c>
      <c r="Q30" s="115">
        <f>YEARFRAC(P30,Q12)</f>
        <v>50.733333333333334</v>
      </c>
      <c r="R30" s="121">
        <f t="shared" si="15"/>
        <v>0</v>
      </c>
      <c r="S30" s="122">
        <f t="shared" si="16"/>
        <v>0</v>
      </c>
      <c r="T30" s="122">
        <f t="shared" si="17"/>
        <v>0</v>
      </c>
      <c r="U30" s="122">
        <f t="shared" si="18"/>
        <v>0</v>
      </c>
      <c r="V30" s="122">
        <f t="shared" si="19"/>
        <v>1</v>
      </c>
      <c r="W30" s="123">
        <f t="shared" si="20"/>
        <v>0</v>
      </c>
    </row>
    <row r="31" spans="1:23" x14ac:dyDescent="0.25">
      <c r="A31" s="112">
        <f t="shared" si="0"/>
        <v>19</v>
      </c>
      <c r="B31" s="147" t="s">
        <v>32</v>
      </c>
      <c r="C31" s="187"/>
      <c r="D31" s="188">
        <v>23440</v>
      </c>
      <c r="E31" s="189">
        <f>YEARFRAC(D31,E12)</f>
        <v>59.491666666666667</v>
      </c>
      <c r="F31" s="190">
        <f t="shared" si="1"/>
        <v>0</v>
      </c>
      <c r="G31" s="191">
        <f t="shared" si="2"/>
        <v>0</v>
      </c>
      <c r="H31" s="191">
        <f t="shared" si="3"/>
        <v>0</v>
      </c>
      <c r="I31" s="191">
        <f t="shared" si="4"/>
        <v>0</v>
      </c>
      <c r="J31" s="191">
        <f t="shared" si="5"/>
        <v>1</v>
      </c>
      <c r="K31" s="192">
        <f t="shared" si="6"/>
        <v>0</v>
      </c>
      <c r="M31" s="112"/>
      <c r="N31" s="147" t="s">
        <v>32</v>
      </c>
      <c r="O31" s="113"/>
      <c r="P31" s="119"/>
      <c r="Q31" s="140"/>
      <c r="R31" s="185"/>
      <c r="S31" s="123"/>
      <c r="T31" s="123"/>
      <c r="U31" s="123"/>
      <c r="V31" s="123"/>
      <c r="W31" s="123"/>
    </row>
    <row r="32" spans="1:23" x14ac:dyDescent="0.25">
      <c r="A32" s="112">
        <f t="shared" si="0"/>
        <v>20</v>
      </c>
      <c r="B32" s="217" t="s">
        <v>33</v>
      </c>
      <c r="C32" s="113"/>
      <c r="D32" s="114">
        <v>28793</v>
      </c>
      <c r="E32" s="115">
        <f>YEARFRAC(D32,E12)</f>
        <v>44.836111111111109</v>
      </c>
      <c r="F32" s="116">
        <f t="shared" si="1"/>
        <v>0</v>
      </c>
      <c r="G32" s="117">
        <f t="shared" si="2"/>
        <v>0</v>
      </c>
      <c r="H32" s="117">
        <f t="shared" si="3"/>
        <v>0</v>
      </c>
      <c r="I32" s="117">
        <f t="shared" si="4"/>
        <v>1</v>
      </c>
      <c r="J32" s="117">
        <f t="shared" si="5"/>
        <v>1</v>
      </c>
      <c r="K32" s="118">
        <f t="shared" si="6"/>
        <v>0</v>
      </c>
      <c r="M32" s="112">
        <v>17</v>
      </c>
      <c r="N32" s="31" t="s">
        <v>94</v>
      </c>
      <c r="O32" s="113"/>
      <c r="P32" s="114">
        <v>28793</v>
      </c>
      <c r="Q32" s="140">
        <f>YEARFRAC(P32,Q12)</f>
        <v>45.583333333333336</v>
      </c>
      <c r="R32" s="116">
        <f t="shared" si="15"/>
        <v>0</v>
      </c>
      <c r="S32" s="117">
        <f t="shared" si="16"/>
        <v>0</v>
      </c>
      <c r="T32" s="117">
        <f t="shared" si="17"/>
        <v>0</v>
      </c>
      <c r="U32" s="117">
        <f t="shared" si="18"/>
        <v>1</v>
      </c>
      <c r="V32" s="117">
        <f t="shared" si="19"/>
        <v>1</v>
      </c>
      <c r="W32" s="118">
        <f t="shared" si="20"/>
        <v>0</v>
      </c>
    </row>
    <row r="33" spans="1:23" x14ac:dyDescent="0.25">
      <c r="A33" s="112">
        <f t="shared" si="0"/>
        <v>21</v>
      </c>
      <c r="B33" s="31" t="s">
        <v>34</v>
      </c>
      <c r="C33" s="113"/>
      <c r="D33" s="114">
        <v>21971</v>
      </c>
      <c r="E33" s="149">
        <f>YEARFRAC(D33,E12)</f>
        <v>63.516666666666666</v>
      </c>
      <c r="F33" s="116">
        <f t="shared" si="1"/>
        <v>0</v>
      </c>
      <c r="G33" s="117">
        <f t="shared" si="2"/>
        <v>0</v>
      </c>
      <c r="H33" s="117">
        <f t="shared" si="3"/>
        <v>0</v>
      </c>
      <c r="I33" s="117">
        <f t="shared" si="4"/>
        <v>0</v>
      </c>
      <c r="J33" s="117">
        <f t="shared" si="5"/>
        <v>0</v>
      </c>
      <c r="K33" s="150">
        <f t="shared" si="6"/>
        <v>1</v>
      </c>
      <c r="M33" s="112">
        <f t="shared" si="14"/>
        <v>18</v>
      </c>
      <c r="N33" s="71" t="s">
        <v>34</v>
      </c>
      <c r="O33" s="113"/>
      <c r="P33" s="114">
        <v>21971</v>
      </c>
      <c r="Q33" s="149">
        <f>YEARFRAC(P33,Q12)</f>
        <v>64.266666666666666</v>
      </c>
      <c r="R33" s="116">
        <f t="shared" si="15"/>
        <v>0</v>
      </c>
      <c r="S33" s="117">
        <f t="shared" si="16"/>
        <v>0</v>
      </c>
      <c r="T33" s="117">
        <f t="shared" si="17"/>
        <v>0</v>
      </c>
      <c r="U33" s="117">
        <f t="shared" si="18"/>
        <v>0</v>
      </c>
      <c r="V33" s="117">
        <f t="shared" si="19"/>
        <v>0</v>
      </c>
      <c r="W33" s="150">
        <f t="shared" si="20"/>
        <v>1</v>
      </c>
    </row>
    <row r="34" spans="1:23" x14ac:dyDescent="0.25">
      <c r="A34" s="112">
        <f t="shared" si="0"/>
        <v>22</v>
      </c>
      <c r="B34" s="31" t="s">
        <v>35</v>
      </c>
      <c r="C34" s="113"/>
      <c r="D34" s="114">
        <v>23556</v>
      </c>
      <c r="E34" s="115">
        <f>YEARFRAC(D34,E12)</f>
        <v>59.174999999999997</v>
      </c>
      <c r="F34" s="116">
        <f t="shared" si="1"/>
        <v>0</v>
      </c>
      <c r="G34" s="117">
        <f t="shared" si="2"/>
        <v>0</v>
      </c>
      <c r="H34" s="117">
        <f t="shared" si="3"/>
        <v>0</v>
      </c>
      <c r="I34" s="117">
        <f t="shared" si="4"/>
        <v>0</v>
      </c>
      <c r="J34" s="117">
        <f t="shared" si="5"/>
        <v>1</v>
      </c>
      <c r="K34" s="118">
        <f t="shared" si="6"/>
        <v>0</v>
      </c>
      <c r="M34" s="112">
        <f t="shared" si="14"/>
        <v>19</v>
      </c>
      <c r="N34" s="71" t="s">
        <v>35</v>
      </c>
      <c r="O34" s="113"/>
      <c r="P34" s="114">
        <v>23556</v>
      </c>
      <c r="Q34" s="140">
        <f>YEARFRAC(P34,Q12)</f>
        <v>59.924999999999997</v>
      </c>
      <c r="R34" s="116">
        <f t="shared" si="15"/>
        <v>0</v>
      </c>
      <c r="S34" s="117">
        <f t="shared" si="16"/>
        <v>0</v>
      </c>
      <c r="T34" s="117">
        <f t="shared" si="17"/>
        <v>0</v>
      </c>
      <c r="U34" s="117">
        <f t="shared" si="18"/>
        <v>0</v>
      </c>
      <c r="V34" s="117">
        <f t="shared" si="19"/>
        <v>1</v>
      </c>
      <c r="W34" s="118">
        <f t="shared" si="20"/>
        <v>0</v>
      </c>
    </row>
    <row r="35" spans="1:23" x14ac:dyDescent="0.25">
      <c r="A35" s="112">
        <f t="shared" si="0"/>
        <v>23</v>
      </c>
      <c r="B35" s="31" t="s">
        <v>36</v>
      </c>
      <c r="C35" s="113"/>
      <c r="D35" s="114">
        <v>27734</v>
      </c>
      <c r="E35" s="115">
        <f>YEARFRAC(D35,E12)</f>
        <v>47.736111111111114</v>
      </c>
      <c r="F35" s="116">
        <f t="shared" si="1"/>
        <v>0</v>
      </c>
      <c r="G35" s="117">
        <f t="shared" si="2"/>
        <v>0</v>
      </c>
      <c r="H35" s="117">
        <f t="shared" si="3"/>
        <v>0</v>
      </c>
      <c r="I35" s="117">
        <f t="shared" si="4"/>
        <v>1</v>
      </c>
      <c r="J35" s="117">
        <f t="shared" si="5"/>
        <v>1</v>
      </c>
      <c r="K35" s="118">
        <f t="shared" si="6"/>
        <v>0</v>
      </c>
      <c r="M35" s="112">
        <f>M34+1</f>
        <v>20</v>
      </c>
      <c r="N35" s="31" t="s">
        <v>36</v>
      </c>
      <c r="O35" s="113"/>
      <c r="P35" s="114">
        <v>27734</v>
      </c>
      <c r="Q35" s="140">
        <f>YEARFRAC(P35,Q12)</f>
        <v>48.486111111111114</v>
      </c>
      <c r="R35" s="116">
        <f t="shared" si="15"/>
        <v>0</v>
      </c>
      <c r="S35" s="117">
        <f t="shared" si="16"/>
        <v>0</v>
      </c>
      <c r="T35" s="117">
        <f t="shared" si="17"/>
        <v>0</v>
      </c>
      <c r="U35" s="117">
        <f t="shared" si="18"/>
        <v>1</v>
      </c>
      <c r="V35" s="117">
        <f t="shared" si="19"/>
        <v>1</v>
      </c>
      <c r="W35" s="118">
        <f t="shared" si="20"/>
        <v>0</v>
      </c>
    </row>
    <row r="36" spans="1:23" x14ac:dyDescent="0.25">
      <c r="A36" s="112">
        <f t="shared" si="0"/>
        <v>24</v>
      </c>
      <c r="B36" s="31" t="s">
        <v>37</v>
      </c>
      <c r="C36" s="113"/>
      <c r="D36" s="114">
        <v>20355</v>
      </c>
      <c r="E36" s="149">
        <f>YEARFRAC(D36,E12)</f>
        <v>67.938888888888883</v>
      </c>
      <c r="F36" s="116">
        <f t="shared" si="1"/>
        <v>0</v>
      </c>
      <c r="G36" s="117">
        <f t="shared" si="2"/>
        <v>0</v>
      </c>
      <c r="H36" s="117">
        <f t="shared" si="3"/>
        <v>0</v>
      </c>
      <c r="I36" s="117">
        <f t="shared" si="4"/>
        <v>0</v>
      </c>
      <c r="J36" s="117">
        <f t="shared" si="5"/>
        <v>0</v>
      </c>
      <c r="K36" s="150">
        <f t="shared" si="6"/>
        <v>1</v>
      </c>
      <c r="M36" s="112">
        <f t="shared" ref="M36:M37" si="33">M35+1</f>
        <v>21</v>
      </c>
      <c r="N36" s="71" t="s">
        <v>37</v>
      </c>
      <c r="O36" s="113"/>
      <c r="P36" s="114">
        <v>20355</v>
      </c>
      <c r="Q36" s="149">
        <f>YEARFRAC(P36,Q12)</f>
        <v>68.688888888888883</v>
      </c>
      <c r="R36" s="116">
        <f t="shared" si="15"/>
        <v>0</v>
      </c>
      <c r="S36" s="117">
        <f t="shared" si="16"/>
        <v>0</v>
      </c>
      <c r="T36" s="117">
        <f t="shared" si="17"/>
        <v>0</v>
      </c>
      <c r="U36" s="117">
        <f t="shared" si="18"/>
        <v>0</v>
      </c>
      <c r="V36" s="117">
        <f t="shared" si="19"/>
        <v>0</v>
      </c>
      <c r="W36" s="150">
        <f t="shared" si="20"/>
        <v>1</v>
      </c>
    </row>
    <row r="37" spans="1:23" x14ac:dyDescent="0.25">
      <c r="A37" s="112">
        <f t="shared" si="0"/>
        <v>25</v>
      </c>
      <c r="B37" s="31" t="s">
        <v>38</v>
      </c>
      <c r="C37" s="120"/>
      <c r="D37" s="114">
        <v>27396</v>
      </c>
      <c r="E37" s="115">
        <f>YEARFRAC(D37,E12)</f>
        <v>48.663888888888891</v>
      </c>
      <c r="F37" s="121">
        <f t="shared" si="1"/>
        <v>0</v>
      </c>
      <c r="G37" s="122">
        <f t="shared" si="2"/>
        <v>0</v>
      </c>
      <c r="H37" s="122">
        <f t="shared" si="3"/>
        <v>0</v>
      </c>
      <c r="I37" s="122">
        <f t="shared" si="4"/>
        <v>1</v>
      </c>
      <c r="J37" s="122">
        <f t="shared" si="5"/>
        <v>1</v>
      </c>
      <c r="K37" s="123">
        <f t="shared" si="6"/>
        <v>0</v>
      </c>
      <c r="M37" s="112">
        <f t="shared" si="33"/>
        <v>22</v>
      </c>
      <c r="N37" s="31" t="s">
        <v>38</v>
      </c>
      <c r="O37" s="120"/>
      <c r="P37" s="114">
        <v>27396</v>
      </c>
      <c r="Q37" s="140">
        <f>YEARFRAC(P37,Q12)</f>
        <v>49.413888888888891</v>
      </c>
      <c r="R37" s="116">
        <f t="shared" si="15"/>
        <v>0</v>
      </c>
      <c r="S37" s="117">
        <f t="shared" si="16"/>
        <v>0</v>
      </c>
      <c r="T37" s="117">
        <f t="shared" si="17"/>
        <v>0</v>
      </c>
      <c r="U37" s="117">
        <f t="shared" si="18"/>
        <v>1</v>
      </c>
      <c r="V37" s="117">
        <f t="shared" si="19"/>
        <v>1</v>
      </c>
      <c r="W37" s="118">
        <f t="shared" si="20"/>
        <v>0</v>
      </c>
    </row>
    <row r="40" spans="1:23" ht="16.5" thickBot="1" x14ac:dyDescent="0.3">
      <c r="A40" s="85"/>
      <c r="B40" s="130"/>
      <c r="C40" s="131"/>
      <c r="D40" s="114"/>
      <c r="E40" s="126"/>
      <c r="F40" s="127"/>
      <c r="G40" s="128"/>
      <c r="H40" s="128"/>
      <c r="I40" s="128"/>
      <c r="J40" s="128"/>
      <c r="K40" s="129"/>
      <c r="N40" s="130"/>
      <c r="O40" s="131"/>
      <c r="P40" s="114"/>
      <c r="Q40" s="126"/>
      <c r="R40" s="127"/>
      <c r="S40" s="128"/>
      <c r="T40" s="128"/>
      <c r="U40" s="128"/>
      <c r="V40" s="128"/>
      <c r="W40" s="129"/>
    </row>
    <row r="41" spans="1:23" x14ac:dyDescent="0.25">
      <c r="A41" s="104"/>
      <c r="B41" s="104"/>
      <c r="C41" s="132" t="s">
        <v>68</v>
      </c>
      <c r="D41" s="132"/>
      <c r="E41" s="133">
        <f>AVERAGE(E13:E40)</f>
        <v>51.25044444444444</v>
      </c>
      <c r="F41" s="134">
        <f>SUM(F13:F40)</f>
        <v>0</v>
      </c>
      <c r="G41" s="134">
        <f>SUM(G13:G40)-F41</f>
        <v>3</v>
      </c>
      <c r="H41" s="135">
        <f>SUM(H13:H40)-G4-F41</f>
        <v>5</v>
      </c>
      <c r="I41" s="134">
        <f>SUM(I13:I40)-H41-G41-F41</f>
        <v>5</v>
      </c>
      <c r="J41" s="134">
        <f>SUM(J13:J40)-I41-H41-G41-F41</f>
        <v>7</v>
      </c>
      <c r="K41" s="134">
        <f>SUM(K13:K38)</f>
        <v>5</v>
      </c>
      <c r="M41" s="104"/>
      <c r="N41" s="104"/>
      <c r="O41" s="132" t="s">
        <v>68</v>
      </c>
      <c r="P41" s="132"/>
      <c r="Q41" s="133">
        <f>AVERAGE(Q13:Q40)</f>
        <v>52.831313131313124</v>
      </c>
      <c r="R41" s="134">
        <f>SUM(R13:R40)</f>
        <v>0</v>
      </c>
      <c r="S41" s="134">
        <f>SUM(S13:S40)-R41</f>
        <v>2</v>
      </c>
      <c r="T41" s="135">
        <f>SUM(T13:T40)-S4-R41</f>
        <v>2</v>
      </c>
      <c r="U41" s="134">
        <f>SUM(U13:U40)-T41-S41-R41</f>
        <v>6</v>
      </c>
      <c r="V41" s="134">
        <f>SUM(V13:V40)-U41-T41-S41-R41</f>
        <v>7</v>
      </c>
      <c r="W41" s="134">
        <f>SUM(W13:W38)</f>
        <v>5</v>
      </c>
    </row>
    <row r="42" spans="1:23" x14ac:dyDescent="0.25">
      <c r="F42" s="103" t="s">
        <v>62</v>
      </c>
      <c r="G42" s="103" t="s">
        <v>63</v>
      </c>
      <c r="H42" s="103" t="s">
        <v>64</v>
      </c>
      <c r="I42" s="103" t="s">
        <v>65</v>
      </c>
      <c r="J42" s="103" t="s">
        <v>66</v>
      </c>
      <c r="K42" s="103" t="s">
        <v>67</v>
      </c>
      <c r="M42" s="101"/>
      <c r="N42" s="101"/>
      <c r="O42" s="101"/>
      <c r="P42" s="101"/>
      <c r="Q42" s="137"/>
      <c r="R42" s="103" t="s">
        <v>62</v>
      </c>
      <c r="S42" s="103" t="s">
        <v>63</v>
      </c>
      <c r="T42" s="103" t="s">
        <v>64</v>
      </c>
      <c r="U42" s="103" t="s">
        <v>65</v>
      </c>
      <c r="V42" s="103" t="s">
        <v>66</v>
      </c>
      <c r="W42" s="103" t="s">
        <v>67</v>
      </c>
    </row>
    <row r="43" spans="1:23" x14ac:dyDescent="0.25">
      <c r="F43" s="239" t="s">
        <v>56</v>
      </c>
      <c r="G43" s="239"/>
      <c r="H43" s="103">
        <f>F41</f>
        <v>0</v>
      </c>
      <c r="I43" s="136"/>
      <c r="M43" s="101"/>
      <c r="N43" s="101"/>
      <c r="O43" s="101"/>
      <c r="P43" s="101"/>
      <c r="Q43" s="101"/>
      <c r="R43" s="239" t="s">
        <v>56</v>
      </c>
      <c r="S43" s="239"/>
      <c r="T43" s="103">
        <f>R41</f>
        <v>0</v>
      </c>
      <c r="U43" s="136"/>
    </row>
    <row r="44" spans="1:23" x14ac:dyDescent="0.25">
      <c r="A44" s="85"/>
      <c r="F44" s="239" t="s">
        <v>69</v>
      </c>
      <c r="G44" s="239"/>
      <c r="H44" s="103">
        <f>G41</f>
        <v>3</v>
      </c>
      <c r="I44" s="136">
        <f>H44/H49</f>
        <v>0.12</v>
      </c>
      <c r="M44" s="101"/>
      <c r="N44" s="101"/>
      <c r="O44" s="101"/>
      <c r="P44" s="101"/>
      <c r="Q44" s="137">
        <v>51.6</v>
      </c>
      <c r="R44" s="239" t="s">
        <v>69</v>
      </c>
      <c r="S44" s="239"/>
      <c r="T44" s="103">
        <f>S41</f>
        <v>2</v>
      </c>
      <c r="U44" s="136">
        <f>T44/T49</f>
        <v>9.0909090909090912E-2</v>
      </c>
    </row>
    <row r="45" spans="1:23" x14ac:dyDescent="0.25">
      <c r="A45" s="85"/>
      <c r="F45" s="239" t="s">
        <v>70</v>
      </c>
      <c r="G45" s="239"/>
      <c r="H45" s="103">
        <f>H41</f>
        <v>5</v>
      </c>
      <c r="I45" s="136">
        <f>H45/H49</f>
        <v>0.2</v>
      </c>
      <c r="M45" s="101"/>
      <c r="N45" s="101"/>
      <c r="O45" s="101"/>
      <c r="P45" s="101"/>
      <c r="Q45" s="101"/>
      <c r="R45" s="239" t="s">
        <v>70</v>
      </c>
      <c r="S45" s="239"/>
      <c r="T45" s="103">
        <f>T41</f>
        <v>2</v>
      </c>
      <c r="U45" s="136">
        <f>T45/T49</f>
        <v>9.0909090909090912E-2</v>
      </c>
    </row>
    <row r="46" spans="1:23" x14ac:dyDescent="0.25">
      <c r="A46" s="85"/>
      <c r="F46" s="239" t="s">
        <v>71</v>
      </c>
      <c r="G46" s="239"/>
      <c r="H46" s="103">
        <f>I41</f>
        <v>5</v>
      </c>
      <c r="I46" s="136">
        <f>H46/H49</f>
        <v>0.2</v>
      </c>
      <c r="M46" s="101"/>
      <c r="N46" s="101"/>
      <c r="O46" s="101"/>
      <c r="P46" s="101"/>
      <c r="Q46" s="101"/>
      <c r="R46" s="239" t="s">
        <v>71</v>
      </c>
      <c r="S46" s="239"/>
      <c r="T46" s="103">
        <f>U41</f>
        <v>6</v>
      </c>
      <c r="U46" s="136">
        <f>T46/T49</f>
        <v>0.27272727272727271</v>
      </c>
    </row>
    <row r="47" spans="1:23" x14ac:dyDescent="0.25">
      <c r="A47" s="85"/>
      <c r="F47" s="239" t="s">
        <v>72</v>
      </c>
      <c r="G47" s="239"/>
      <c r="H47" s="103">
        <f>J41</f>
        <v>7</v>
      </c>
      <c r="I47" s="136">
        <f>H47/H49</f>
        <v>0.28000000000000003</v>
      </c>
      <c r="M47" s="101"/>
      <c r="N47" s="101"/>
      <c r="O47" s="101"/>
      <c r="P47" s="101"/>
      <c r="Q47" s="101"/>
      <c r="R47" s="239" t="s">
        <v>72</v>
      </c>
      <c r="S47" s="239"/>
      <c r="T47" s="103">
        <f>V41</f>
        <v>7</v>
      </c>
      <c r="U47" s="136">
        <f>T47/T49</f>
        <v>0.31818181818181818</v>
      </c>
    </row>
    <row r="48" spans="1:23" x14ac:dyDescent="0.25">
      <c r="A48" s="85"/>
      <c r="F48" s="239" t="s">
        <v>73</v>
      </c>
      <c r="G48" s="239"/>
      <c r="H48" s="103">
        <f>K41</f>
        <v>5</v>
      </c>
      <c r="I48" s="136">
        <f>H48/H49</f>
        <v>0.2</v>
      </c>
      <c r="M48" s="101"/>
      <c r="N48" s="101"/>
      <c r="O48" s="101"/>
      <c r="P48" s="101"/>
      <c r="Q48" s="101"/>
      <c r="R48" s="239" t="s">
        <v>73</v>
      </c>
      <c r="S48" s="239"/>
      <c r="T48" s="103">
        <f>W41</f>
        <v>5</v>
      </c>
      <c r="U48" s="136">
        <f>T48/T49</f>
        <v>0.22727272727272727</v>
      </c>
    </row>
    <row r="49" spans="1:20" x14ac:dyDescent="0.25">
      <c r="A49" s="85"/>
      <c r="H49" s="85">
        <f>SUM(H43:H48)</f>
        <v>25</v>
      </c>
      <c r="M49" s="101"/>
      <c r="N49" s="101"/>
      <c r="O49" s="101"/>
      <c r="P49" s="101"/>
      <c r="Q49" s="101"/>
      <c r="T49" s="85">
        <f>SUM(T43:T48)</f>
        <v>22</v>
      </c>
    </row>
    <row r="50" spans="1:20" x14ac:dyDescent="0.25">
      <c r="A50" s="85"/>
      <c r="B50" s="137">
        <f>E41</f>
        <v>51.25044444444444</v>
      </c>
    </row>
    <row r="51" spans="1:20" x14ac:dyDescent="0.25">
      <c r="A51" s="85"/>
      <c r="B51" s="137">
        <f>Q41</f>
        <v>52.831313131313124</v>
      </c>
    </row>
  </sheetData>
  <mergeCells count="13">
    <mergeCell ref="F46:G46"/>
    <mergeCell ref="R46:S46"/>
    <mergeCell ref="F47:G47"/>
    <mergeCell ref="R47:S47"/>
    <mergeCell ref="F48:G48"/>
    <mergeCell ref="R48:S48"/>
    <mergeCell ref="F45:G45"/>
    <mergeCell ref="R45:S45"/>
    <mergeCell ref="A1:I2"/>
    <mergeCell ref="F43:G43"/>
    <mergeCell ref="R43:S43"/>
    <mergeCell ref="F44:G44"/>
    <mergeCell ref="R44:S44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"/>
  <sheetViews>
    <sheetView workbookViewId="0">
      <selection activeCell="E13" sqref="E13"/>
    </sheetView>
  </sheetViews>
  <sheetFormatPr defaultRowHeight="15" x14ac:dyDescent="0.25"/>
  <cols>
    <col min="1" max="1" width="20.5703125" customWidth="1"/>
    <col min="2" max="2" width="20.5703125" hidden="1" customWidth="1"/>
    <col min="3" max="5" width="20.5703125" customWidth="1"/>
  </cols>
  <sheetData>
    <row r="2" spans="1:5" ht="19.5" thickBot="1" x14ac:dyDescent="0.3">
      <c r="A2" s="222" t="s">
        <v>97</v>
      </c>
    </row>
    <row r="3" spans="1:5" ht="20.25" thickBot="1" x14ac:dyDescent="0.3">
      <c r="A3" s="223"/>
      <c r="B3" s="245" t="s">
        <v>95</v>
      </c>
      <c r="C3" s="246"/>
      <c r="D3" s="245" t="s">
        <v>96</v>
      </c>
      <c r="E3" s="246"/>
    </row>
    <row r="4" spans="1:5" ht="38.25" thickBot="1" x14ac:dyDescent="0.3">
      <c r="A4" s="224" t="s">
        <v>51</v>
      </c>
      <c r="B4" s="225">
        <v>9</v>
      </c>
      <c r="C4" s="221">
        <v>0.33329999999999999</v>
      </c>
      <c r="D4" s="225">
        <v>11</v>
      </c>
      <c r="E4" s="221">
        <f>D4/$D$8</f>
        <v>0.5</v>
      </c>
    </row>
    <row r="5" spans="1:5" ht="38.25" thickBot="1" x14ac:dyDescent="0.3">
      <c r="A5" s="224" t="s">
        <v>52</v>
      </c>
      <c r="B5" s="225">
        <v>1</v>
      </c>
      <c r="C5" s="221">
        <v>3.6999999999999998E-2</v>
      </c>
      <c r="D5" s="225">
        <v>1</v>
      </c>
      <c r="E5" s="221">
        <f t="shared" ref="E5:E7" si="0">D5/$D$8</f>
        <v>4.5454545454545456E-2</v>
      </c>
    </row>
    <row r="6" spans="1:5" ht="57" thickBot="1" x14ac:dyDescent="0.3">
      <c r="A6" s="224" t="s">
        <v>53</v>
      </c>
      <c r="B6" s="225">
        <v>11</v>
      </c>
      <c r="C6" s="221">
        <v>0.40749999999999997</v>
      </c>
      <c r="D6" s="225">
        <v>7</v>
      </c>
      <c r="E6" s="221">
        <f t="shared" si="0"/>
        <v>0.31818181818181818</v>
      </c>
    </row>
    <row r="7" spans="1:5" ht="19.5" thickBot="1" x14ac:dyDescent="0.3">
      <c r="A7" s="224" t="s">
        <v>54</v>
      </c>
      <c r="B7" s="225">
        <v>6</v>
      </c>
      <c r="C7" s="221">
        <v>0.22220000000000001</v>
      </c>
      <c r="D7" s="225">
        <v>3</v>
      </c>
      <c r="E7" s="221">
        <f t="shared" si="0"/>
        <v>0.13636363636363635</v>
      </c>
    </row>
    <row r="8" spans="1:5" ht="19.5" thickBot="1" x14ac:dyDescent="0.3">
      <c r="A8" s="226"/>
      <c r="B8" s="96">
        <v>27</v>
      </c>
      <c r="C8" s="97"/>
      <c r="D8" s="96">
        <f>SUM(D4:D7)</f>
        <v>22</v>
      </c>
      <c r="E8" s="97"/>
    </row>
  </sheetData>
  <mergeCells count="2">
    <mergeCell ref="B3:C3"/>
    <mergeCell ref="D3:E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дети</vt:lpstr>
      <vt:lpstr>стаж</vt:lpstr>
      <vt:lpstr>образование</vt:lpstr>
      <vt:lpstr>возраст</vt:lpstr>
      <vt:lpstr>квалификация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2024-05-28T03:59:46Z</dcterms:modified>
</cp:coreProperties>
</file>